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4240" windowHeight="13140"/>
  </bookViews>
  <sheets>
    <sheet name="Orçamento Sintético" sheetId="1" r:id="rId1"/>
    <sheet name="Cronograma" sheetId="3" r:id="rId2"/>
    <sheet name="Encargos Sociais" sheetId="4" r:id="rId3"/>
  </sheets>
  <externalReferences>
    <externalReference r:id="rId4"/>
    <externalReference r:id="rId5"/>
    <externalReference r:id="rId6"/>
  </externalReferenc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" i="1"/>
  <c r="J30"/>
  <c r="B25" i="3" s="1"/>
  <c r="C26" s="1"/>
  <c r="I32" i="1"/>
  <c r="J32" s="1"/>
  <c r="I31"/>
  <c r="J31" s="1"/>
  <c r="I29"/>
  <c r="J29" s="1"/>
  <c r="I28"/>
  <c r="J28" s="1"/>
  <c r="I27"/>
  <c r="J27" s="1"/>
  <c r="I26"/>
  <c r="J26" s="1"/>
  <c r="I25"/>
  <c r="J25" s="1"/>
  <c r="I24"/>
  <c r="J24" s="1"/>
  <c r="I23"/>
  <c r="J23" s="1"/>
  <c r="I21"/>
  <c r="J21" s="1"/>
  <c r="I20"/>
  <c r="J20" s="1"/>
  <c r="I18"/>
  <c r="J18" s="1"/>
  <c r="I17"/>
  <c r="J17" s="1"/>
  <c r="I16"/>
  <c r="J16" s="1"/>
  <c r="I15"/>
  <c r="J15" s="1"/>
  <c r="I14"/>
  <c r="J14" s="1"/>
  <c r="I11"/>
  <c r="J11" s="1"/>
  <c r="I10"/>
  <c r="J10" s="1"/>
  <c r="I7"/>
  <c r="J7" s="1"/>
  <c r="B21" i="3"/>
  <c r="B18"/>
  <c r="B15"/>
  <c r="B24"/>
  <c r="F26"/>
  <c r="B14"/>
  <c r="F22"/>
  <c r="F19"/>
  <c r="F16"/>
  <c r="F11"/>
  <c r="F46"/>
  <c r="F43"/>
  <c r="G40"/>
  <c r="B6"/>
  <c r="J9" i="1" l="1"/>
  <c r="B11" i="3" s="1"/>
  <c r="C12" s="1"/>
  <c r="F12" s="1"/>
  <c r="J22" i="1"/>
  <c r="B22" i="3" s="1"/>
  <c r="D23" s="1"/>
  <c r="J19" i="1"/>
  <c r="B19" i="3" s="1"/>
  <c r="C20" s="1"/>
  <c r="F20" s="1"/>
  <c r="J13" i="1"/>
  <c r="J12" s="1"/>
  <c r="I8"/>
  <c r="J8" s="1"/>
  <c r="J6" s="1"/>
  <c r="B7" i="3" s="1"/>
  <c r="D26"/>
  <c r="D12" l="1"/>
  <c r="C23"/>
  <c r="F23" s="1"/>
  <c r="D20"/>
  <c r="B16"/>
  <c r="D17" s="1"/>
  <c r="D7"/>
  <c r="D8" s="1"/>
  <c r="D30" s="1"/>
  <c r="D29" l="1"/>
  <c r="B29"/>
  <c r="C17"/>
  <c r="F17" s="1"/>
  <c r="C7"/>
  <c r="F7" s="1"/>
  <c r="D33"/>
  <c r="C8" l="1"/>
  <c r="F8" s="1"/>
  <c r="D36"/>
  <c r="C30" l="1"/>
  <c r="F30" s="1"/>
  <c r="D38"/>
  <c r="D40" s="1"/>
  <c r="C29" l="1"/>
  <c r="F29" s="1"/>
  <c r="J35" i="1"/>
  <c r="F43"/>
  <c r="F35" s="1"/>
  <c r="B33" i="3" l="1"/>
  <c r="C33"/>
  <c r="J36" i="1"/>
  <c r="J37" s="1"/>
  <c r="F33" i="3" l="1"/>
  <c r="C36"/>
  <c r="C32"/>
  <c r="F32" s="1"/>
  <c r="B36"/>
  <c r="D35" s="1"/>
  <c r="D32"/>
  <c r="F36" l="1"/>
  <c r="C35"/>
  <c r="F35" s="1"/>
  <c r="C38"/>
  <c r="E38" s="1"/>
  <c r="E40" s="1"/>
  <c r="C40" l="1"/>
  <c r="F40" s="1"/>
</calcChain>
</file>

<file path=xl/sharedStrings.xml><?xml version="1.0" encoding="utf-8"?>
<sst xmlns="http://schemas.openxmlformats.org/spreadsheetml/2006/main" count="191" uniqueCount="142">
  <si>
    <t>Obra</t>
  </si>
  <si>
    <t>Bancos</t>
  </si>
  <si>
    <t>B.D.I.</t>
  </si>
  <si>
    <t>Encargos Sociais</t>
  </si>
  <si>
    <t>TAPUME DE MADEIRA PJM RJ (JCARLOS)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</si>
  <si>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</si>
  <si>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</si>
  <si>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</si>
  <si>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</si>
  <si>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</si>
  <si>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</si>
  <si>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</si>
  <si>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</si>
  <si>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</si>
  <si>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Total</t>
  </si>
  <si>
    <t>Peso (%)</t>
  </si>
  <si>
    <t>M. O.</t>
  </si>
  <si>
    <t>MAT.</t>
  </si>
  <si>
    <t xml:space="preserve"> 1 </t>
  </si>
  <si>
    <t>ADMINISTRAÇÃO LOCAL</t>
  </si>
  <si>
    <t xml:space="preserve"> 1.1 </t>
  </si>
  <si>
    <t xml:space="preserve"> 90778 </t>
  </si>
  <si>
    <t>SINAPI</t>
  </si>
  <si>
    <t>ENGENHEIRO CIVIL DE OBRA PLENO COM ENCARGOS COMPLEMENTARES</t>
  </si>
  <si>
    <t>H</t>
  </si>
  <si>
    <t xml:space="preserve"> 1.2 </t>
  </si>
  <si>
    <t xml:space="preserve"> 93572 </t>
  </si>
  <si>
    <t>ENCARREGADO GERAL DE OBRAS COM ENCARGOS COMPLEMENTARES (PERÍODO INTEGRAL)</t>
  </si>
  <si>
    <t>MES</t>
  </si>
  <si>
    <t xml:space="preserve"> 2 </t>
  </si>
  <si>
    <t>SERVIÇOS PRELIMINARES</t>
  </si>
  <si>
    <t xml:space="preserve"> 2.1 </t>
  </si>
  <si>
    <t xml:space="preserve"> 103689 </t>
  </si>
  <si>
    <t>FORNECIMENTO E INSTALAÇÃO DE PLACA DE OBRA COM CHAPA GALVANIZADA E ESTRUTURA DE MADEIRA. AF_03/2022_PS</t>
  </si>
  <si>
    <t>m²</t>
  </si>
  <si>
    <t xml:space="preserve"> 2.2 </t>
  </si>
  <si>
    <t xml:space="preserve"> 001 CONFEA </t>
  </si>
  <si>
    <t>Próprio</t>
  </si>
  <si>
    <t>ANOTAÇÃO DE RESPONSABILIDADE TÉCNICA - ART (2026 CONFEA)</t>
  </si>
  <si>
    <t>UN</t>
  </si>
  <si>
    <t xml:space="preserve"> 3 </t>
  </si>
  <si>
    <t>TAPUME DE MADEIRA</t>
  </si>
  <si>
    <t xml:space="preserve"> 3.1 </t>
  </si>
  <si>
    <t>RETIRADAS, REMOÇÕES E DEMOLIÇÕES</t>
  </si>
  <si>
    <t xml:space="preserve"> 3.1.1 </t>
  </si>
  <si>
    <t xml:space="preserve"> ENG301 </t>
  </si>
  <si>
    <t>REMOÇÃO DE CONCERTINA SIMPLES, ESPIRAL DE 300 MM. AF_03/2024 - SINAPI ADAPTADO(105126)</t>
  </si>
  <si>
    <t>M</t>
  </si>
  <si>
    <t xml:space="preserve"> 3.1.2 </t>
  </si>
  <si>
    <t xml:space="preserve"> 97637 </t>
  </si>
  <si>
    <t>REMOÇÃO DE TAPUME/ CHAPAS METÁLICAS E DE MADEIRA, DE FORMA MANUAL, SEM REAPROVEITAMENTO. AF_09/2023</t>
  </si>
  <si>
    <t xml:space="preserve"> 3.1.3 </t>
  </si>
  <si>
    <t>REMOÇÃO DE TAPUME/ CHAPAS METÁLICAS E DE MADEIRA, DE FORMA MANUAL, SEM REAPROVEITAMENTO. AF_09/2023 (PORTARIA)</t>
  </si>
  <si>
    <t xml:space="preserve"> 3.1.4 </t>
  </si>
  <si>
    <t xml:space="preserve"> 104789 </t>
  </si>
  <si>
    <t>DEMOLIÇÃO DE PISO DE CONCRETO SIMPLES, DE FORMA MANUAL, SEM REAPROVEITAMENTO. AF_09/2023</t>
  </si>
  <si>
    <t>m³</t>
  </si>
  <si>
    <t xml:space="preserve"> 3.1.5 </t>
  </si>
  <si>
    <t xml:space="preserve"> 04.014.0095-0 </t>
  </si>
  <si>
    <t>EMOP</t>
  </si>
  <si>
    <t>RETIRADA DE ENTULHO DE OBRA COM CACAMBA DE ACO TIPO CONTAINE R COM 5M3 DE CAPACIDADE,INCLUSIVE CARREGAMENTO,TRANSPORTE E DESCARREGAMENTO.CUSTO POR UNIDADE DE CACAMBA E INCLUI A TAX A PARA DESCARGA EM LOCAIS AUTORIZADOS 3%-DESGASTE DE FERRAMENTAS E EPI</t>
  </si>
  <si>
    <t xml:space="preserve"> 3.2 </t>
  </si>
  <si>
    <t>ESCAVAÇÕES E CONCRETAGEM</t>
  </si>
  <si>
    <t xml:space="preserve"> 3.2.1 </t>
  </si>
  <si>
    <t xml:space="preserve"> 96522 </t>
  </si>
  <si>
    <t>ESCAVAÇÃO MANUAL PARA BLOCO DE COROAMENTO OU SAPATA (SEM ESCAVAÇÃO PARA COLOCAÇÃO DE FÔRMAS). AF_01/2024</t>
  </si>
  <si>
    <t xml:space="preserve"> 3.2.2 </t>
  </si>
  <si>
    <t xml:space="preserve"> 94965 </t>
  </si>
  <si>
    <t>CONCRETO FCK = 25MPA, TRAÇO 1:2,3:2,7 (EM MASSA SECA DE CIMENTO/ AREIA MÉDIA/ BRITA 1) - PREPARO MECÂNICO COM BETONEIRA 400 L. AF_05/2021</t>
  </si>
  <si>
    <t xml:space="preserve"> 3.3 </t>
  </si>
  <si>
    <t>INSTALAÇÃO DO TAPUME DE MADEIRA</t>
  </si>
  <si>
    <t xml:space="preserve"> 3.3.1 </t>
  </si>
  <si>
    <t xml:space="preserve"> ENG303.2 </t>
  </si>
  <si>
    <t>TAPUME DE MADEIRA SEM TELHA METÁLICA. AF_03/2024 - SINAPI ADAPTADO (98459) - ESTRUTURA DE MADEIRA DO TAPUME (INCLUI PORTÕES)</t>
  </si>
  <si>
    <t xml:space="preserve"> 3.3.2 </t>
  </si>
  <si>
    <t>TAPUME DE MADEIRA SEM TELHA METÁLICA. AF_03/2024 - SINAPI ADAPTADO (98459) - ESTRUTURA DE MADEIRA DO TAPUME (PORTARIA)</t>
  </si>
  <si>
    <t xml:space="preserve"> 3.3.3 </t>
  </si>
  <si>
    <t xml:space="preserve"> ENG303.4 </t>
  </si>
  <si>
    <t>REINSTALAÇÃO DE TAPUME/ CHAPAS METÁLICAS, DE FORMA MANUAL AF_09/2023 - SINAPI ADAPTADO (97637) - REINSTALAÇÃO DAS TELHAS METÁLICAS (INCLUI PORTÕES)</t>
  </si>
  <si>
    <t xml:space="preserve"> 3.3.4 </t>
  </si>
  <si>
    <t xml:space="preserve"> 105127 </t>
  </si>
  <si>
    <t>INSTALAÇÃO DE CONCERTINA DUPLA CLIPADA, ESPIRAL DE 300 MM. AF_03/2024</t>
  </si>
  <si>
    <t xml:space="preserve"> 3.3.5 </t>
  </si>
  <si>
    <t xml:space="preserve"> 00011451 </t>
  </si>
  <si>
    <t xml:space="preserve"> 3.3.6 </t>
  </si>
  <si>
    <t xml:space="preserve"> 00011456 </t>
  </si>
  <si>
    <t xml:space="preserve"> 3.3.7 </t>
  </si>
  <si>
    <t xml:space="preserve"> 98458 </t>
  </si>
  <si>
    <t>TAPUME COM COMPENSADO DE MADEIRA. AF_03/2024 (PORTA DE COMPENSADO 0,70X2,10M)</t>
  </si>
  <si>
    <t xml:space="preserve"> 4 </t>
  </si>
  <si>
    <t>APLICAÇÃO DE IMUNIZANTE</t>
  </si>
  <si>
    <t xml:space="preserve"> 4.1 </t>
  </si>
  <si>
    <t xml:space="preserve"> 102234 </t>
  </si>
  <si>
    <t>PINTURA IMUNIZANTE PARA MADEIRA, 2 DEMÃOS. AF_01/2021</t>
  </si>
  <si>
    <t>BDI (1° QUARTIL - TCU)</t>
  </si>
  <si>
    <t>AC</t>
  </si>
  <si>
    <t>Administração Central</t>
  </si>
  <si>
    <t>%</t>
  </si>
  <si>
    <t>S</t>
  </si>
  <si>
    <t>Seguro</t>
  </si>
  <si>
    <t>R</t>
  </si>
  <si>
    <t>Risco</t>
  </si>
  <si>
    <t>G</t>
  </si>
  <si>
    <t>Garantia</t>
  </si>
  <si>
    <t>DF</t>
  </si>
  <si>
    <t>Despesas Financeiras</t>
  </si>
  <si>
    <t>L</t>
  </si>
  <si>
    <t>Lucro</t>
  </si>
  <si>
    <t>I</t>
  </si>
  <si>
    <t>Tributos</t>
  </si>
  <si>
    <t>Discriminação dos tributos incluídos:</t>
  </si>
  <si>
    <t>COFINS</t>
  </si>
  <si>
    <t>PIS</t>
  </si>
  <si>
    <t>ISS</t>
  </si>
  <si>
    <t>CPRB</t>
  </si>
  <si>
    <t>SUBTOTAL</t>
  </si>
  <si>
    <t>VALOR DO BDI</t>
  </si>
  <si>
    <t>TOTAL GERAL C/BDI</t>
  </si>
  <si>
    <t>MINISTÉRIO PÚBLICO MILITAR</t>
  </si>
  <si>
    <t xml:space="preserve">CRONOGRAMA FÍSICO - FINANCEIRO - </t>
  </si>
  <si>
    <t>RECOMPOSIÇÃO DAS ÁREAS VERDES DA PGJM</t>
  </si>
  <si>
    <t>RECEBIMENTO DEFINITIVO</t>
  </si>
  <si>
    <t>TOTAL</t>
  </si>
  <si>
    <t>1</t>
  </si>
  <si>
    <t>60-120 DIAS</t>
  </si>
  <si>
    <t>2</t>
  </si>
  <si>
    <t>3</t>
  </si>
  <si>
    <t>4</t>
  </si>
  <si>
    <t>BDI</t>
  </si>
  <si>
    <t>RETENÇÃO (TCU)</t>
  </si>
  <si>
    <t>VALOR DA PARCELA MENSAL</t>
  </si>
  <si>
    <t>3.1</t>
  </si>
  <si>
    <t>3.2</t>
  </si>
  <si>
    <t>3.3</t>
  </si>
  <si>
    <t>SINAPI - FEVEREIRO/2026</t>
  </si>
  <si>
    <t>0-15 DIAS</t>
  </si>
  <si>
    <t xml:space="preserve"> 4.2 </t>
  </si>
  <si>
    <t xml:space="preserve"> 102208 </t>
  </si>
  <si>
    <t>PINTURA TINTA DE ACABAMENTO (PIGMENTADA) ESMALTE SINTÉTICO FOSCO EM MADEIRA, 1 DEMÃO. AF_01/2021</t>
  </si>
  <si>
    <t xml:space="preserve">SINAPI - 04/2026 - Rio de Janeiro
SBC - 03/2026 - Rio de Janeiro
SICRO3 - 10/2025 - Rio de Janeiro
ORSE - 09/2025 - Sergipe
SIURB - 07/2025 - São Paulo
SIURB INFRA - 07/2025 - São Paulo
EMOP - 12/2025 - Rio de Janeiro
SCO - 11/2025 - Rio de Janeiro
</t>
  </si>
  <si>
    <t>DOBRADICA TIPO VAI-E-VEM EM ACO/FERRO, TAMANHO 3", GALVANIZADO, COM PARAFUSOS (PORTÕES)</t>
  </si>
  <si>
    <t>FERROLHO COM FECHO /TRINCO REDONDO, EM ACO GALVANIZADO / ZINCADO, DE SOBREPOR, COM COMPRIMENTO DE 10" A 12" E ESPESSURA MINIMA DA CHAPA DE 1,50 MM (PORTÕES)</t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</si>
</sst>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164" formatCode="#,##0.00\ %"/>
    <numFmt numFmtId="165" formatCode="0.0000"/>
    <numFmt numFmtId="166" formatCode="[$R$-416]\ #,##0.00;[Red]\-[$R$-416]\ #,##0.00"/>
  </numFmts>
  <fonts count="33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name val="Arial"/>
      <family val="2"/>
      <charset val="1"/>
    </font>
    <font>
      <b/>
      <sz val="10"/>
      <name val="Arial"/>
      <family val="1"/>
      <charset val="1"/>
    </font>
    <font>
      <sz val="10"/>
      <name val="Arial"/>
      <family val="1"/>
      <charset val="1"/>
    </font>
    <font>
      <sz val="11"/>
      <name val="Arial"/>
      <family val="2"/>
      <charset val="1"/>
    </font>
    <font>
      <b/>
      <sz val="11"/>
      <name val="Arial"/>
      <family val="2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2"/>
      <color rgb="FFFFFFFF"/>
      <name val="Arial"/>
      <family val="2"/>
      <charset val="1"/>
    </font>
    <font>
      <sz val="12"/>
      <color rgb="FFFF0000"/>
      <name val="Arial"/>
      <family val="2"/>
      <charset val="1"/>
    </font>
    <font>
      <b/>
      <sz val="12"/>
      <color rgb="FFFF0000"/>
      <name val="Arial"/>
      <family val="2"/>
      <charset val="1"/>
    </font>
    <font>
      <sz val="12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7F3DF"/>
      </patternFill>
    </fill>
    <fill>
      <patternFill patternType="solid">
        <fgColor rgb="FFC0C0C0"/>
        <bgColor rgb="FFCCCCCC"/>
      </patternFill>
    </fill>
    <fill>
      <patternFill patternType="solid">
        <fgColor rgb="FFFFFF00"/>
        <bgColor rgb="FFD8ECF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7F3DF"/>
      </patternFill>
    </fill>
    <fill>
      <patternFill patternType="solid">
        <fgColor rgb="FF404040"/>
        <bgColor rgb="FF333300"/>
      </patternFill>
    </fill>
    <fill>
      <patternFill patternType="solid">
        <fgColor rgb="FF00FF00"/>
        <bgColor rgb="FF33CCCC"/>
      </patternFill>
    </fill>
    <fill>
      <patternFill patternType="solid">
        <fgColor rgb="FFFF0000"/>
        <bgColor rgb="FF33CCCC"/>
      </patternFill>
    </fill>
    <fill>
      <patternFill patternType="solid">
        <fgColor theme="0" tint="-0.249977111117893"/>
        <bgColor rgb="FF333300"/>
      </patternFill>
    </fill>
  </fills>
  <borders count="3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1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164" fontId="18" fillId="19" borderId="16" xfId="0" applyNumberFormat="1" applyFont="1" applyFill="1" applyBorder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2" fontId="12" fillId="13" borderId="10" xfId="0" applyNumberFormat="1" applyFont="1" applyFill="1" applyBorder="1" applyAlignment="1">
      <alignment horizontal="right" vertical="top" wrapText="1"/>
    </xf>
    <xf numFmtId="2" fontId="7" fillId="8" borderId="5" xfId="0" applyNumberFormat="1" applyFont="1" applyFill="1" applyBorder="1" applyAlignment="1">
      <alignment horizontal="right" vertical="top" wrapText="1"/>
    </xf>
    <xf numFmtId="2" fontId="17" fillId="18" borderId="15" xfId="0" applyNumberFormat="1" applyFont="1" applyFill="1" applyBorder="1" applyAlignment="1">
      <alignment horizontal="right" vertical="top" wrapText="1"/>
    </xf>
    <xf numFmtId="0" fontId="0" fillId="0" borderId="17" xfId="0" applyBorder="1" applyAlignment="1">
      <alignment horizontal="center"/>
    </xf>
    <xf numFmtId="0" fontId="21" fillId="0" borderId="17" xfId="0" applyFont="1" applyBorder="1"/>
    <xf numFmtId="0" fontId="22" fillId="21" borderId="17" xfId="0" applyFont="1" applyFill="1" applyBorder="1" applyAlignment="1">
      <alignment horizontal="right" vertical="top" wrapText="1"/>
    </xf>
    <xf numFmtId="10" fontId="21" fillId="22" borderId="17" xfId="2" applyNumberFormat="1" applyFont="1" applyFill="1" applyBorder="1" applyAlignment="1" applyProtection="1">
      <alignment horizontal="center" vertical="center"/>
    </xf>
    <xf numFmtId="0" fontId="22" fillId="21" borderId="0" xfId="0" applyFont="1" applyFill="1" applyAlignment="1">
      <alignment horizontal="center" vertical="top" wrapText="1"/>
    </xf>
    <xf numFmtId="0" fontId="22" fillId="21" borderId="0" xfId="0" applyFont="1" applyFill="1" applyAlignment="1">
      <alignment horizontal="right" vertical="top" wrapText="1"/>
    </xf>
    <xf numFmtId="0" fontId="23" fillId="21" borderId="0" xfId="0" applyFont="1" applyFill="1" applyAlignment="1">
      <alignment horizontal="left" vertical="top" wrapText="1"/>
    </xf>
    <xf numFmtId="0" fontId="24" fillId="0" borderId="17" xfId="0" applyFont="1" applyBorder="1" applyAlignment="1">
      <alignment horizontal="center" vertical="center"/>
    </xf>
    <xf numFmtId="0" fontId="24" fillId="0" borderId="17" xfId="0" applyFont="1" applyBorder="1" applyAlignment="1">
      <alignment horizontal="justify" vertical="center" wrapText="1"/>
    </xf>
    <xf numFmtId="165" fontId="24" fillId="0" borderId="17" xfId="0" applyNumberFormat="1" applyFont="1" applyBorder="1" applyAlignment="1">
      <alignment horizontal="center" vertical="center"/>
    </xf>
    <xf numFmtId="10" fontId="24" fillId="0" borderId="17" xfId="0" applyNumberFormat="1" applyFont="1" applyBorder="1" applyAlignment="1">
      <alignment horizontal="center" vertical="center"/>
    </xf>
    <xf numFmtId="0" fontId="22" fillId="21" borderId="17" xfId="0" applyFont="1" applyFill="1" applyBorder="1" applyAlignment="1">
      <alignment horizontal="center" vertical="top" wrapText="1"/>
    </xf>
    <xf numFmtId="165" fontId="24" fillId="0" borderId="17" xfId="0" applyNumberFormat="1" applyFont="1" applyBorder="1" applyAlignment="1">
      <alignment horizontal="center" vertical="center" wrapText="1"/>
    </xf>
    <xf numFmtId="44" fontId="0" fillId="0" borderId="0" xfId="1" applyFont="1"/>
    <xf numFmtId="0" fontId="6" fillId="23" borderId="4" xfId="0" applyFont="1" applyFill="1" applyBorder="1" applyAlignment="1">
      <alignment horizontal="left" vertical="top" wrapText="1"/>
    </xf>
    <xf numFmtId="44" fontId="25" fillId="24" borderId="0" xfId="1" applyFont="1" applyFill="1"/>
    <xf numFmtId="0" fontId="27" fillId="21" borderId="19" xfId="0" applyFont="1" applyFill="1" applyBorder="1" applyAlignment="1">
      <alignment vertical="center" wrapText="1"/>
    </xf>
    <xf numFmtId="0" fontId="28" fillId="0" borderId="0" xfId="0" applyFont="1" applyAlignment="1">
      <alignment vertical="center"/>
    </xf>
    <xf numFmtId="0" fontId="27" fillId="21" borderId="0" xfId="0" applyFont="1" applyFill="1" applyAlignment="1">
      <alignment vertical="center" wrapText="1"/>
    </xf>
    <xf numFmtId="0" fontId="28" fillId="0" borderId="0" xfId="0" applyFont="1" applyAlignment="1">
      <alignment horizontal="center" vertical="center"/>
    </xf>
    <xf numFmtId="0" fontId="27" fillId="21" borderId="21" xfId="0" applyFont="1" applyFill="1" applyBorder="1" applyAlignment="1">
      <alignment vertical="center"/>
    </xf>
    <xf numFmtId="49" fontId="27" fillId="21" borderId="22" xfId="0" applyNumberFormat="1" applyFont="1" applyFill="1" applyBorder="1" applyAlignment="1">
      <alignment horizontal="justify" vertical="center"/>
    </xf>
    <xf numFmtId="0" fontId="28" fillId="21" borderId="22" xfId="0" applyFont="1" applyFill="1" applyBorder="1" applyAlignment="1">
      <alignment horizontal="center" vertical="center"/>
    </xf>
    <xf numFmtId="0" fontId="28" fillId="21" borderId="23" xfId="0" applyFont="1" applyFill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28" fillId="0" borderId="25" xfId="0" applyFont="1" applyBorder="1" applyAlignment="1">
      <alignment horizontal="justify" vertical="center"/>
    </xf>
    <xf numFmtId="0" fontId="27" fillId="0" borderId="25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21" borderId="27" xfId="0" applyFont="1" applyFill="1" applyBorder="1" applyAlignment="1">
      <alignment horizontal="center" vertical="center"/>
    </xf>
    <xf numFmtId="49" fontId="29" fillId="26" borderId="28" xfId="0" applyNumberFormat="1" applyFont="1" applyFill="1" applyBorder="1" applyAlignment="1">
      <alignment horizontal="center" vertical="center"/>
    </xf>
    <xf numFmtId="166" fontId="29" fillId="26" borderId="17" xfId="0" applyNumberFormat="1" applyFont="1" applyFill="1" applyBorder="1" applyAlignment="1">
      <alignment horizontal="left" vertical="center"/>
    </xf>
    <xf numFmtId="166" fontId="29" fillId="26" borderId="17" xfId="0" applyNumberFormat="1" applyFont="1" applyFill="1" applyBorder="1" applyAlignment="1">
      <alignment horizontal="center" vertical="center"/>
    </xf>
    <xf numFmtId="166" fontId="29" fillId="26" borderId="29" xfId="0" applyNumberFormat="1" applyFont="1" applyFill="1" applyBorder="1" applyAlignment="1">
      <alignment horizontal="center" vertical="center"/>
    </xf>
    <xf numFmtId="166" fontId="29" fillId="26" borderId="30" xfId="0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166" fontId="27" fillId="0" borderId="17" xfId="0" applyNumberFormat="1" applyFont="1" applyBorder="1" applyAlignment="1">
      <alignment horizontal="justify" vertical="center"/>
    </xf>
    <xf numFmtId="10" fontId="27" fillId="0" borderId="17" xfId="0" applyNumberFormat="1" applyFont="1" applyBorder="1" applyAlignment="1">
      <alignment horizontal="center" vertical="center"/>
    </xf>
    <xf numFmtId="10" fontId="27" fillId="0" borderId="29" xfId="0" applyNumberFormat="1" applyFont="1" applyBorder="1" applyAlignment="1">
      <alignment horizontal="center" vertical="center"/>
    </xf>
    <xf numFmtId="10" fontId="27" fillId="0" borderId="30" xfId="0" applyNumberFormat="1" applyFont="1" applyBorder="1" applyAlignment="1">
      <alignment horizontal="center" vertical="center"/>
    </xf>
    <xf numFmtId="166" fontId="30" fillId="0" borderId="17" xfId="0" applyNumberFormat="1" applyFont="1" applyBorder="1" applyAlignment="1">
      <alignment horizontal="justify" vertical="center"/>
    </xf>
    <xf numFmtId="166" fontId="28" fillId="0" borderId="17" xfId="0" applyNumberFormat="1" applyFont="1" applyBorder="1" applyAlignment="1">
      <alignment horizontal="center" vertical="center"/>
    </xf>
    <xf numFmtId="166" fontId="28" fillId="0" borderId="29" xfId="0" applyNumberFormat="1" applyFont="1" applyBorder="1" applyAlignment="1">
      <alignment horizontal="center" vertical="center"/>
    </xf>
    <xf numFmtId="166" fontId="28" fillId="21" borderId="30" xfId="0" applyNumberFormat="1" applyFont="1" applyFill="1" applyBorder="1" applyAlignment="1">
      <alignment horizontal="center" vertical="center"/>
    </xf>
    <xf numFmtId="166" fontId="28" fillId="0" borderId="17" xfId="0" applyNumberFormat="1" applyFont="1" applyBorder="1" applyAlignment="1">
      <alignment horizontal="justify" vertical="center"/>
    </xf>
    <xf numFmtId="166" fontId="29" fillId="26" borderId="17" xfId="0" applyNumberFormat="1" applyFont="1" applyFill="1" applyBorder="1" applyAlignment="1">
      <alignment vertical="center"/>
    </xf>
    <xf numFmtId="166" fontId="29" fillId="26" borderId="29" xfId="0" applyNumberFormat="1" applyFont="1" applyFill="1" applyBorder="1" applyAlignment="1">
      <alignment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49" fontId="31" fillId="0" borderId="28" xfId="0" applyNumberFormat="1" applyFont="1" applyBorder="1" applyAlignment="1">
      <alignment horizontal="center" vertical="center"/>
    </xf>
    <xf numFmtId="49" fontId="30" fillId="0" borderId="28" xfId="0" applyNumberFormat="1" applyFont="1" applyBorder="1" applyAlignment="1">
      <alignment horizontal="center" vertical="center"/>
    </xf>
    <xf numFmtId="166" fontId="28" fillId="0" borderId="30" xfId="0" applyNumberFormat="1" applyFont="1" applyBorder="1" applyAlignment="1">
      <alignment horizontal="center" vertical="center"/>
    </xf>
    <xf numFmtId="166" fontId="27" fillId="0" borderId="17" xfId="0" applyNumberFormat="1" applyFont="1" applyBorder="1" applyAlignment="1">
      <alignment horizontal="left" vertical="center"/>
    </xf>
    <xf numFmtId="166" fontId="28" fillId="0" borderId="17" xfId="0" applyNumberFormat="1" applyFont="1" applyBorder="1" applyAlignment="1">
      <alignment horizontal="left" vertical="center"/>
    </xf>
    <xf numFmtId="49" fontId="27" fillId="0" borderId="31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left" vertical="center"/>
    </xf>
    <xf numFmtId="166" fontId="28" fillId="0" borderId="32" xfId="0" applyNumberFormat="1" applyFont="1" applyBorder="1" applyAlignment="1">
      <alignment horizontal="center" vertical="center"/>
    </xf>
    <xf numFmtId="166" fontId="28" fillId="0" borderId="33" xfId="0" applyNumberFormat="1" applyFont="1" applyBorder="1" applyAlignment="1">
      <alignment horizontal="center" vertical="center"/>
    </xf>
    <xf numFmtId="166" fontId="28" fillId="21" borderId="34" xfId="0" applyNumberFormat="1" applyFont="1" applyFill="1" applyBorder="1" applyAlignment="1">
      <alignment horizontal="center" vertical="center"/>
    </xf>
    <xf numFmtId="49" fontId="27" fillId="27" borderId="24" xfId="0" applyNumberFormat="1" applyFont="1" applyFill="1" applyBorder="1" applyAlignment="1">
      <alignment horizontal="left" vertical="center"/>
    </xf>
    <xf numFmtId="166" fontId="27" fillId="27" borderId="25" xfId="0" applyNumberFormat="1" applyFont="1" applyFill="1" applyBorder="1" applyAlignment="1">
      <alignment vertical="center"/>
    </xf>
    <xf numFmtId="166" fontId="27" fillId="27" borderId="26" xfId="0" applyNumberFormat="1" applyFont="1" applyFill="1" applyBorder="1" applyAlignment="1">
      <alignment vertical="center"/>
    </xf>
    <xf numFmtId="166" fontId="27" fillId="27" borderId="27" xfId="0" applyNumberFormat="1" applyFont="1" applyFill="1" applyBorder="1" applyAlignment="1">
      <alignment vertical="center"/>
    </xf>
    <xf numFmtId="0" fontId="28" fillId="0" borderId="28" xfId="0" applyFont="1" applyBorder="1" applyAlignment="1">
      <alignment horizontal="left" vertical="center"/>
    </xf>
    <xf numFmtId="49" fontId="27" fillId="27" borderId="28" xfId="0" applyNumberFormat="1" applyFont="1" applyFill="1" applyBorder="1" applyAlignment="1">
      <alignment horizontal="left" vertical="center"/>
    </xf>
    <xf numFmtId="166" fontId="27" fillId="27" borderId="17" xfId="0" applyNumberFormat="1" applyFont="1" applyFill="1" applyBorder="1" applyAlignment="1">
      <alignment vertical="center"/>
    </xf>
    <xf numFmtId="166" fontId="27" fillId="27" borderId="29" xfId="0" applyNumberFormat="1" applyFont="1" applyFill="1" applyBorder="1" applyAlignment="1">
      <alignment vertical="center"/>
    </xf>
    <xf numFmtId="166" fontId="27" fillId="27" borderId="30" xfId="0" applyNumberFormat="1" applyFont="1" applyFill="1" applyBorder="1" applyAlignment="1">
      <alignment vertical="center"/>
    </xf>
    <xf numFmtId="49" fontId="27" fillId="0" borderId="28" xfId="0" applyNumberFormat="1" applyFont="1" applyBorder="1" applyAlignment="1">
      <alignment horizontal="left" vertical="center"/>
    </xf>
    <xf numFmtId="166" fontId="27" fillId="0" borderId="17" xfId="0" applyNumberFormat="1" applyFont="1" applyBorder="1" applyAlignment="1">
      <alignment vertical="center"/>
    </xf>
    <xf numFmtId="0" fontId="27" fillId="0" borderId="28" xfId="0" applyFont="1" applyBorder="1" applyAlignment="1">
      <alignment horizontal="left" vertical="center"/>
    </xf>
    <xf numFmtId="0" fontId="28" fillId="0" borderId="0" xfId="0" applyFont="1" applyAlignment="1">
      <alignment horizontal="justify" vertical="center"/>
    </xf>
    <xf numFmtId="9" fontId="27" fillId="28" borderId="17" xfId="2" applyFont="1" applyFill="1" applyBorder="1" applyAlignment="1">
      <alignment horizontal="center" vertical="center"/>
    </xf>
    <xf numFmtId="166" fontId="27" fillId="28" borderId="17" xfId="0" applyNumberFormat="1" applyFont="1" applyFill="1" applyBorder="1" applyAlignment="1">
      <alignment vertical="center"/>
    </xf>
    <xf numFmtId="166" fontId="32" fillId="28" borderId="17" xfId="0" applyNumberFormat="1" applyFont="1" applyFill="1" applyBorder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27" fillId="27" borderId="17" xfId="0" applyNumberFormat="1" applyFont="1" applyFill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0" borderId="17" xfId="0" applyFont="1" applyBorder="1" applyAlignment="1">
      <alignment horizontal="justify" vertical="center"/>
    </xf>
    <xf numFmtId="0" fontId="28" fillId="0" borderId="17" xfId="0" applyFont="1" applyBorder="1" applyAlignment="1">
      <alignment vertical="center"/>
    </xf>
    <xf numFmtId="44" fontId="28" fillId="0" borderId="0" xfId="1" applyFont="1" applyAlignment="1">
      <alignment horizontal="center" vertical="center"/>
    </xf>
    <xf numFmtId="44" fontId="28" fillId="0" borderId="0" xfId="0" applyNumberFormat="1" applyFont="1" applyAlignment="1">
      <alignment horizontal="center" vertical="center"/>
    </xf>
    <xf numFmtId="49" fontId="29" fillId="29" borderId="28" xfId="0" applyNumberFormat="1" applyFont="1" applyFill="1" applyBorder="1" applyAlignment="1">
      <alignment horizontal="center" vertical="center"/>
    </xf>
    <xf numFmtId="166" fontId="29" fillId="29" borderId="17" xfId="0" applyNumberFormat="1" applyFont="1" applyFill="1" applyBorder="1" applyAlignment="1">
      <alignment horizontal="left" vertical="center"/>
    </xf>
    <xf numFmtId="166" fontId="29" fillId="29" borderId="17" xfId="0" applyNumberFormat="1" applyFont="1" applyFill="1" applyBorder="1" applyAlignment="1">
      <alignment vertical="center"/>
    </xf>
    <xf numFmtId="166" fontId="29" fillId="29" borderId="29" xfId="0" applyNumberFormat="1" applyFont="1" applyFill="1" applyBorder="1" applyAlignment="1">
      <alignment vertical="center"/>
    </xf>
    <xf numFmtId="166" fontId="29" fillId="29" borderId="30" xfId="0" applyNumberFormat="1" applyFont="1" applyFill="1" applyBorder="1" applyAlignment="1">
      <alignment vertical="center"/>
    </xf>
    <xf numFmtId="0" fontId="6" fillId="10" borderId="16" xfId="0" applyFont="1" applyFill="1" applyBorder="1" applyAlignment="1">
      <alignment horizontal="left" vertical="top" wrapText="1"/>
    </xf>
    <xf numFmtId="0" fontId="6" fillId="10" borderId="16" xfId="0" applyFont="1" applyFill="1" applyBorder="1" applyAlignment="1">
      <alignment horizontal="right" vertical="top" wrapText="1"/>
    </xf>
    <xf numFmtId="4" fontId="6" fillId="10" borderId="16" xfId="0" applyNumberFormat="1" applyFont="1" applyFill="1" applyBorder="1" applyAlignment="1">
      <alignment horizontal="right" vertical="top" wrapText="1"/>
    </xf>
    <xf numFmtId="0" fontId="10" fillId="15" borderId="16" xfId="0" applyFont="1" applyFill="1" applyBorder="1" applyAlignment="1">
      <alignment horizontal="left" vertical="top" wrapText="1"/>
    </xf>
    <xf numFmtId="0" fontId="10" fillId="15" borderId="16" xfId="0" applyFont="1" applyFill="1" applyBorder="1" applyAlignment="1">
      <alignment horizontal="right" vertical="top" wrapText="1"/>
    </xf>
    <xf numFmtId="0" fontId="10" fillId="15" borderId="16" xfId="0" applyFont="1" applyFill="1" applyBorder="1" applyAlignment="1">
      <alignment horizontal="center" vertical="top" wrapText="1"/>
    </xf>
    <xf numFmtId="4" fontId="10" fillId="15" borderId="16" xfId="0" applyNumberFormat="1" applyFont="1" applyFill="1" applyBorder="1" applyAlignment="1">
      <alignment horizontal="right" vertical="top" wrapText="1"/>
    </xf>
    <xf numFmtId="4" fontId="10" fillId="19" borderId="16" xfId="0" applyNumberFormat="1" applyFont="1" applyFill="1" applyBorder="1" applyAlignment="1">
      <alignment horizontal="right" vertical="top" wrapText="1"/>
    </xf>
    <xf numFmtId="164" fontId="6" fillId="10" borderId="16" xfId="0" applyNumberFormat="1" applyFont="1" applyFill="1" applyBorder="1" applyAlignment="1">
      <alignment horizontal="right" vertical="top" wrapText="1"/>
    </xf>
    <xf numFmtId="164" fontId="10" fillId="15" borderId="16" xfId="0" applyNumberFormat="1" applyFont="1" applyFill="1" applyBorder="1" applyAlignment="1">
      <alignment horizontal="right" vertical="top" wrapText="1"/>
    </xf>
    <xf numFmtId="2" fontId="10" fillId="15" borderId="16" xfId="0" applyNumberFormat="1" applyFont="1" applyFill="1" applyBorder="1" applyAlignment="1">
      <alignment horizontal="right" vertical="top" wrapText="1"/>
    </xf>
    <xf numFmtId="0" fontId="10" fillId="16" borderId="13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left" vertical="top" wrapText="1"/>
    </xf>
    <xf numFmtId="10" fontId="19" fillId="20" borderId="0" xfId="0" applyNumberFormat="1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6" fillId="21" borderId="18" xfId="0" applyFont="1" applyFill="1" applyBorder="1" applyAlignment="1">
      <alignment horizontal="left" vertical="center" wrapText="1"/>
    </xf>
    <xf numFmtId="0" fontId="26" fillId="21" borderId="20" xfId="0" applyFont="1" applyFill="1" applyBorder="1" applyAlignment="1">
      <alignment horizontal="left" vertical="center" wrapText="1"/>
    </xf>
    <xf numFmtId="0" fontId="26" fillId="25" borderId="20" xfId="0" applyFont="1" applyFill="1" applyBorder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166" fontId="27" fillId="27" borderId="17" xfId="0" applyNumberFormat="1" applyFont="1" applyFill="1" applyBorder="1" applyAlignment="1">
      <alignment horizontal="left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6161012</xdr:colOff>
      <xdr:row>0</xdr:row>
      <xdr:rowOff>0</xdr:rowOff>
    </xdr:from>
    <xdr:to>
      <xdr:col>1</xdr:col>
      <xdr:colOff>7181850</xdr:colOff>
      <xdr:row>4</xdr:row>
      <xdr:rowOff>154503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B03AE091-99DF-43F2-B331-43ED4D5F0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418312" y="0"/>
          <a:ext cx="935113" cy="87840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666750</xdr:colOff>
      <xdr:row>0</xdr:row>
      <xdr:rowOff>38100</xdr:rowOff>
    </xdr:from>
    <xdr:to>
      <xdr:col>7</xdr:col>
      <xdr:colOff>534051</xdr:colOff>
      <xdr:row>41</xdr:row>
      <xdr:rowOff>10531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6070606A-415E-45A5-88AD-874131B40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0" y="38100"/>
          <a:ext cx="4667901" cy="72114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rquivos%20Salvos%2019.04.2022\Desktop\PJM%20PR\CONTRATA&#199;&#195;O%20OBRA\PLANILHA%20SINT%20REV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ao.rocha/Downloads/Recomposi&#231;&#227;o%20de%20arvores%20PGJM%20-%20ADITIVO%201%20REV%20of%20rev%20(3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EA/PJM/PJM-RS/240723%20-%20Reforma%20emergencial/MEDI&#199;&#213;ES/4A%20MEDI&#199;&#195;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 Sintético"/>
      <sheetName val="Analitica"/>
      <sheetName val="Cronograma"/>
    </sheetNames>
    <sheetDataSet>
      <sheetData sheetId="0">
        <row r="6">
          <cell r="D6" t="str">
            <v>ADMINISTRAÇÃO LOCAL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 Referência"/>
      <sheetName val="ORC REF + 1° TA"/>
      <sheetName val="Orçamento Contrato"/>
      <sheetName val="ORC CONT + 1°TA"/>
      <sheetName val="Aditivo 1°TA"/>
      <sheetName val="Orc an"/>
      <sheetName val="Orçamento Analitico OF"/>
      <sheetName val="Cronograma"/>
      <sheetName val="Encargos Sociais"/>
      <sheetName val="PCN"/>
    </sheetNames>
    <sheetDataSet>
      <sheetData sheetId="0">
        <row r="38">
          <cell r="G38">
            <v>0.19211563781353247</v>
          </cell>
        </row>
      </sheetData>
      <sheetData sheetId="1"/>
      <sheetData sheetId="2">
        <row r="9">
          <cell r="J9">
            <v>7077.0379999999996</v>
          </cell>
        </row>
      </sheetData>
      <sheetData sheetId="3"/>
      <sheetData sheetId="4"/>
      <sheetData sheetId="5"/>
      <sheetData sheetId="6"/>
      <sheetData sheetId="7">
        <row r="36">
          <cell r="B36">
            <v>65417.312999999995</v>
          </cell>
        </row>
      </sheetData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intetica OF"/>
      <sheetName val="Sintética"/>
      <sheetName val="Analitica OF"/>
      <sheetName val="Analitica"/>
      <sheetName val="Orc Ref"/>
      <sheetName val="Orc ref+1°TA+2TA"/>
      <sheetName val="Orc Cont"/>
      <sheetName val="Orc Contr+1°TA+2TA"/>
      <sheetName val="PCN"/>
      <sheetName val="Orc Cont+1°TA+PCN"/>
      <sheetName val="Cronograma 1°TA"/>
      <sheetName val="Cronograma 1°TA+2°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2">
          <cell r="B12">
            <v>440693.21213423344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abSelected="1" showWhiteSpace="0" workbookViewId="0">
      <selection activeCell="D52" sqref="D52"/>
    </sheetView>
  </sheetViews>
  <sheetFormatPr defaultRowHeight="14.25"/>
  <cols>
    <col min="1" max="3" width="10" bestFit="1" customWidth="1"/>
    <col min="4" max="4" width="60" bestFit="1" customWidth="1"/>
    <col min="5" max="5" width="5" bestFit="1" customWidth="1"/>
    <col min="6" max="8" width="10" bestFit="1" customWidth="1"/>
    <col min="9" max="9" width="11.25" customWidth="1"/>
    <col min="10" max="10" width="13.125" bestFit="1" customWidth="1"/>
    <col min="11" max="12" width="10" bestFit="1" customWidth="1"/>
  </cols>
  <sheetData>
    <row r="1" spans="1:11" ht="15">
      <c r="A1" s="124" t="s">
        <v>3</v>
      </c>
      <c r="B1" s="124"/>
      <c r="C1" s="124"/>
      <c r="D1" s="1" t="s">
        <v>0</v>
      </c>
      <c r="E1" s="124" t="s">
        <v>1</v>
      </c>
      <c r="F1" s="124"/>
      <c r="G1" s="124"/>
      <c r="H1" s="124" t="s">
        <v>2</v>
      </c>
      <c r="I1" s="124"/>
      <c r="J1" s="124"/>
      <c r="K1" s="124"/>
    </row>
    <row r="2" spans="1:11" ht="80.099999999999994" customHeight="1">
      <c r="A2" s="125" t="s">
        <v>5</v>
      </c>
      <c r="B2" s="125"/>
      <c r="C2" s="125"/>
      <c r="D2" s="17" t="s">
        <v>4</v>
      </c>
      <c r="E2" s="125" t="s">
        <v>139</v>
      </c>
      <c r="F2" s="125"/>
      <c r="G2" s="125"/>
      <c r="H2" s="126">
        <f>F35</f>
        <v>0.22742789477564496</v>
      </c>
      <c r="I2" s="125"/>
      <c r="J2" s="125"/>
      <c r="K2" s="125"/>
    </row>
    <row r="3" spans="1:11" ht="15">
      <c r="A3" s="127" t="s">
        <v>6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4" spans="1:11" ht="15" customHeight="1">
      <c r="A4" s="123" t="s">
        <v>7</v>
      </c>
      <c r="B4" s="121" t="s">
        <v>8</v>
      </c>
      <c r="C4" s="123" t="s">
        <v>9</v>
      </c>
      <c r="D4" s="123" t="s">
        <v>10</v>
      </c>
      <c r="E4" s="122" t="s">
        <v>11</v>
      </c>
      <c r="F4" s="121" t="s">
        <v>12</v>
      </c>
      <c r="G4" s="122" t="s">
        <v>13</v>
      </c>
      <c r="H4" s="123"/>
      <c r="I4" s="123"/>
      <c r="J4" s="2"/>
      <c r="K4" s="121" t="s">
        <v>15</v>
      </c>
    </row>
    <row r="5" spans="1:11" ht="15" customHeight="1">
      <c r="A5" s="121"/>
      <c r="B5" s="121"/>
      <c r="C5" s="121"/>
      <c r="D5" s="121"/>
      <c r="E5" s="121"/>
      <c r="F5" s="121"/>
      <c r="G5" s="3" t="s">
        <v>16</v>
      </c>
      <c r="H5" s="3" t="s">
        <v>17</v>
      </c>
      <c r="I5" s="3" t="s">
        <v>14</v>
      </c>
      <c r="J5" s="3" t="s">
        <v>14</v>
      </c>
      <c r="K5" s="121"/>
    </row>
    <row r="6" spans="1:11" ht="24" customHeight="1">
      <c r="A6" s="4" t="s">
        <v>18</v>
      </c>
      <c r="B6" s="4"/>
      <c r="C6" s="4"/>
      <c r="D6" s="4" t="s">
        <v>19</v>
      </c>
      <c r="E6" s="4"/>
      <c r="F6" s="5"/>
      <c r="G6" s="5"/>
      <c r="H6" s="4"/>
      <c r="I6" s="4"/>
      <c r="J6" s="6">
        <f>J7+J8</f>
        <v>5987.5749999999998</v>
      </c>
      <c r="K6" s="7">
        <v>0.13172892286788279</v>
      </c>
    </row>
    <row r="7" spans="1:11" ht="26.1" customHeight="1">
      <c r="A7" s="8" t="s">
        <v>20</v>
      </c>
      <c r="B7" s="10" t="s">
        <v>21</v>
      </c>
      <c r="C7" s="8" t="s">
        <v>22</v>
      </c>
      <c r="D7" s="8" t="s">
        <v>23</v>
      </c>
      <c r="E7" s="9" t="s">
        <v>24</v>
      </c>
      <c r="F7" s="18">
        <v>8</v>
      </c>
      <c r="G7" s="115">
        <v>145.31</v>
      </c>
      <c r="H7" s="115">
        <v>7.23</v>
      </c>
      <c r="I7" s="11">
        <f>H7+G7</f>
        <v>152.54</v>
      </c>
      <c r="J7" s="11">
        <f>I7*F7</f>
        <v>1220.32</v>
      </c>
      <c r="K7" s="12">
        <v>2.6237074892846279E-2</v>
      </c>
    </row>
    <row r="8" spans="1:11" ht="26.1" customHeight="1">
      <c r="A8" s="8" t="s">
        <v>25</v>
      </c>
      <c r="B8" s="10" t="s">
        <v>26</v>
      </c>
      <c r="C8" s="8" t="s">
        <v>22</v>
      </c>
      <c r="D8" s="8" t="s">
        <v>27</v>
      </c>
      <c r="E8" s="9" t="s">
        <v>28</v>
      </c>
      <c r="F8" s="18">
        <v>0.5</v>
      </c>
      <c r="G8" s="115">
        <v>7940.48</v>
      </c>
      <c r="H8" s="115">
        <v>1594.03</v>
      </c>
      <c r="I8" s="11">
        <f>H8+G8</f>
        <v>9534.51</v>
      </c>
      <c r="J8" s="11">
        <f>I8*F8</f>
        <v>4767.2550000000001</v>
      </c>
      <c r="K8" s="12">
        <v>0.10549184797503652</v>
      </c>
    </row>
    <row r="9" spans="1:11" ht="24" customHeight="1">
      <c r="A9" s="4" t="s">
        <v>29</v>
      </c>
      <c r="B9" s="4"/>
      <c r="C9" s="4"/>
      <c r="D9" s="4" t="s">
        <v>30</v>
      </c>
      <c r="E9" s="4"/>
      <c r="F9" s="19"/>
      <c r="G9" s="110"/>
      <c r="H9" s="109"/>
      <c r="I9" s="4"/>
      <c r="J9" s="6">
        <f>J10+J11</f>
        <v>1102.326</v>
      </c>
      <c r="K9" s="7">
        <v>2.2941935534591538E-2</v>
      </c>
    </row>
    <row r="10" spans="1:11" ht="39" customHeight="1">
      <c r="A10" s="8" t="s">
        <v>31</v>
      </c>
      <c r="B10" s="10" t="s">
        <v>32</v>
      </c>
      <c r="C10" s="8" t="s">
        <v>22</v>
      </c>
      <c r="D10" s="8" t="s">
        <v>33</v>
      </c>
      <c r="E10" s="9" t="s">
        <v>34</v>
      </c>
      <c r="F10" s="18">
        <v>1.6</v>
      </c>
      <c r="G10" s="115">
        <v>41</v>
      </c>
      <c r="H10" s="115">
        <v>469.46</v>
      </c>
      <c r="I10" s="11">
        <f t="shared" ref="I10:I11" si="0">H10+G10</f>
        <v>510.46</v>
      </c>
      <c r="J10" s="11">
        <f t="shared" ref="J10:J11" si="1">I10*F10</f>
        <v>816.73599999999999</v>
      </c>
      <c r="K10" s="12">
        <v>1.6705214417725139E-2</v>
      </c>
    </row>
    <row r="11" spans="1:11" ht="26.1" customHeight="1">
      <c r="A11" s="13" t="s">
        <v>35</v>
      </c>
      <c r="B11" s="15" t="s">
        <v>36</v>
      </c>
      <c r="C11" s="13" t="s">
        <v>37</v>
      </c>
      <c r="D11" s="13" t="s">
        <v>38</v>
      </c>
      <c r="E11" s="14" t="s">
        <v>39</v>
      </c>
      <c r="F11" s="20">
        <v>1</v>
      </c>
      <c r="G11" s="116">
        <v>0</v>
      </c>
      <c r="H11" s="116">
        <v>285.58999999999997</v>
      </c>
      <c r="I11" s="11">
        <f t="shared" si="0"/>
        <v>285.58999999999997</v>
      </c>
      <c r="J11" s="11">
        <f t="shared" si="1"/>
        <v>285.58999999999997</v>
      </c>
      <c r="K11" s="16">
        <v>6.2367211168664009E-3</v>
      </c>
    </row>
    <row r="12" spans="1:11" ht="24" customHeight="1">
      <c r="A12" s="4" t="s">
        <v>40</v>
      </c>
      <c r="B12" s="4"/>
      <c r="C12" s="4"/>
      <c r="D12" s="4" t="s">
        <v>41</v>
      </c>
      <c r="E12" s="4"/>
      <c r="F12" s="19"/>
      <c r="G12" s="110"/>
      <c r="H12" s="109"/>
      <c r="I12" s="4"/>
      <c r="J12" s="6">
        <f>J13+J19+J22</f>
        <v>34570.430999999997</v>
      </c>
      <c r="K12" s="7">
        <v>0.76317100329775989</v>
      </c>
    </row>
    <row r="13" spans="1:11" ht="24" customHeight="1">
      <c r="A13" s="4" t="s">
        <v>42</v>
      </c>
      <c r="B13" s="4"/>
      <c r="C13" s="4"/>
      <c r="D13" s="4" t="s">
        <v>43</v>
      </c>
      <c r="E13" s="4"/>
      <c r="F13" s="19"/>
      <c r="G13" s="110"/>
      <c r="H13" s="109"/>
      <c r="I13" s="4"/>
      <c r="J13" s="6">
        <f>J14+J15+J16+J17+J18</f>
        <v>5832.6338000000005</v>
      </c>
      <c r="K13" s="7">
        <v>0.13311825791972298</v>
      </c>
    </row>
    <row r="14" spans="1:11" ht="26.1" customHeight="1">
      <c r="A14" s="8" t="s">
        <v>44</v>
      </c>
      <c r="B14" s="10" t="s">
        <v>45</v>
      </c>
      <c r="C14" s="8" t="s">
        <v>37</v>
      </c>
      <c r="D14" s="8" t="s">
        <v>46</v>
      </c>
      <c r="E14" s="9" t="s">
        <v>47</v>
      </c>
      <c r="F14" s="18">
        <v>175.2</v>
      </c>
      <c r="G14" s="115">
        <v>5.21</v>
      </c>
      <c r="H14" s="115">
        <v>2.04</v>
      </c>
      <c r="I14" s="11">
        <f t="shared" ref="I14:I18" si="2">H14+G14</f>
        <v>7.25</v>
      </c>
      <c r="J14" s="11">
        <f t="shared" ref="J14:J18" si="3">I14*F14</f>
        <v>1270.1999999999998</v>
      </c>
      <c r="K14" s="12">
        <v>2.7164754128969688E-2</v>
      </c>
    </row>
    <row r="15" spans="1:11" ht="26.1" customHeight="1">
      <c r="A15" s="8" t="s">
        <v>48</v>
      </c>
      <c r="B15" s="10" t="s">
        <v>49</v>
      </c>
      <c r="C15" s="8" t="s">
        <v>22</v>
      </c>
      <c r="D15" s="8" t="s">
        <v>50</v>
      </c>
      <c r="E15" s="9" t="s">
        <v>34</v>
      </c>
      <c r="F15" s="18">
        <v>350.1</v>
      </c>
      <c r="G15" s="115">
        <v>3.19</v>
      </c>
      <c r="H15" s="115">
        <v>1.27</v>
      </c>
      <c r="I15" s="11">
        <f t="shared" si="2"/>
        <v>4.46</v>
      </c>
      <c r="J15" s="11">
        <f t="shared" si="3"/>
        <v>1561.4460000000001</v>
      </c>
      <c r="K15" s="12">
        <v>3.2798964178871758E-2</v>
      </c>
    </row>
    <row r="16" spans="1:11" ht="39" customHeight="1">
      <c r="A16" s="8" t="s">
        <v>51</v>
      </c>
      <c r="B16" s="10" t="s">
        <v>49</v>
      </c>
      <c r="C16" s="8" t="s">
        <v>22</v>
      </c>
      <c r="D16" s="8" t="s">
        <v>52</v>
      </c>
      <c r="E16" s="9" t="s">
        <v>34</v>
      </c>
      <c r="F16" s="18">
        <v>11.2</v>
      </c>
      <c r="G16" s="115">
        <v>3.19</v>
      </c>
      <c r="H16" s="115">
        <v>1.27</v>
      </c>
      <c r="I16" s="11">
        <f t="shared" si="2"/>
        <v>4.46</v>
      </c>
      <c r="J16" s="11">
        <f t="shared" si="3"/>
        <v>49.951999999999998</v>
      </c>
      <c r="K16" s="12">
        <v>1.0490986465011445E-3</v>
      </c>
    </row>
    <row r="17" spans="1:11" ht="26.1" customHeight="1">
      <c r="A17" s="8" t="s">
        <v>53</v>
      </c>
      <c r="B17" s="10" t="s">
        <v>54</v>
      </c>
      <c r="C17" s="8" t="s">
        <v>22</v>
      </c>
      <c r="D17" s="8" t="s">
        <v>55</v>
      </c>
      <c r="E17" s="9" t="s">
        <v>56</v>
      </c>
      <c r="F17" s="18">
        <v>3.74</v>
      </c>
      <c r="G17" s="115">
        <v>198.56</v>
      </c>
      <c r="H17" s="115">
        <v>91.61</v>
      </c>
      <c r="I17" s="11">
        <f t="shared" si="2"/>
        <v>290.17</v>
      </c>
      <c r="J17" s="11">
        <f t="shared" si="3"/>
        <v>1085.2358000000002</v>
      </c>
      <c r="K17" s="12">
        <v>2.3210979983486087E-2</v>
      </c>
    </row>
    <row r="18" spans="1:11" ht="78" customHeight="1">
      <c r="A18" s="8" t="s">
        <v>57</v>
      </c>
      <c r="B18" s="10" t="s">
        <v>58</v>
      </c>
      <c r="C18" s="8" t="s">
        <v>59</v>
      </c>
      <c r="D18" s="8" t="s">
        <v>60</v>
      </c>
      <c r="E18" s="9" t="s">
        <v>39</v>
      </c>
      <c r="F18" s="18">
        <v>5</v>
      </c>
      <c r="G18" s="115">
        <v>13.16</v>
      </c>
      <c r="H18" s="115">
        <v>360</v>
      </c>
      <c r="I18" s="11">
        <f t="shared" si="2"/>
        <v>373.16</v>
      </c>
      <c r="J18" s="11">
        <f t="shared" si="3"/>
        <v>1865.8000000000002</v>
      </c>
      <c r="K18" s="12">
        <v>4.8894460981894317E-2</v>
      </c>
    </row>
    <row r="19" spans="1:11" ht="24" customHeight="1">
      <c r="A19" s="4" t="s">
        <v>61</v>
      </c>
      <c r="B19" s="4"/>
      <c r="C19" s="4"/>
      <c r="D19" s="4" t="s">
        <v>62</v>
      </c>
      <c r="E19" s="4"/>
      <c r="F19" s="19"/>
      <c r="G19" s="110"/>
      <c r="H19" s="109"/>
      <c r="I19" s="4"/>
      <c r="J19" s="6">
        <f>J20+J21</f>
        <v>3080.5652</v>
      </c>
      <c r="K19" s="7">
        <v>6.5193924923932708E-2</v>
      </c>
    </row>
    <row r="20" spans="1:11" ht="39" customHeight="1">
      <c r="A20" s="8" t="s">
        <v>63</v>
      </c>
      <c r="B20" s="10" t="s">
        <v>64</v>
      </c>
      <c r="C20" s="8" t="s">
        <v>22</v>
      </c>
      <c r="D20" s="8" t="s">
        <v>65</v>
      </c>
      <c r="E20" s="9" t="s">
        <v>56</v>
      </c>
      <c r="F20" s="18">
        <v>4.12</v>
      </c>
      <c r="G20" s="115">
        <v>142.65</v>
      </c>
      <c r="H20" s="115">
        <v>62.52</v>
      </c>
      <c r="I20" s="11">
        <f t="shared" ref="I20:I21" si="4">H20+G20</f>
        <v>205.17000000000002</v>
      </c>
      <c r="J20" s="11">
        <f t="shared" ref="J20:J21" si="5">I20*F20</f>
        <v>845.30040000000008</v>
      </c>
      <c r="K20" s="12">
        <v>1.8079044472916375E-2</v>
      </c>
    </row>
    <row r="21" spans="1:11" ht="39" customHeight="1">
      <c r="A21" s="8" t="s">
        <v>66</v>
      </c>
      <c r="B21" s="10" t="s">
        <v>67</v>
      </c>
      <c r="C21" s="8" t="s">
        <v>22</v>
      </c>
      <c r="D21" s="8" t="s">
        <v>68</v>
      </c>
      <c r="E21" s="9" t="s">
        <v>56</v>
      </c>
      <c r="F21" s="18">
        <v>4.12</v>
      </c>
      <c r="G21" s="115">
        <v>88.62</v>
      </c>
      <c r="H21" s="115">
        <v>453.92</v>
      </c>
      <c r="I21" s="11">
        <f t="shared" si="4"/>
        <v>542.54</v>
      </c>
      <c r="J21" s="11">
        <f t="shared" si="5"/>
        <v>2235.2647999999999</v>
      </c>
      <c r="K21" s="12">
        <v>4.7114880451016333E-2</v>
      </c>
    </row>
    <row r="22" spans="1:11" ht="24" customHeight="1">
      <c r="A22" s="4" t="s">
        <v>69</v>
      </c>
      <c r="B22" s="4"/>
      <c r="C22" s="4"/>
      <c r="D22" s="4" t="s">
        <v>70</v>
      </c>
      <c r="E22" s="4"/>
      <c r="F22" s="19"/>
      <c r="G22" s="110"/>
      <c r="H22" s="109"/>
      <c r="I22" s="4"/>
      <c r="J22" s="6">
        <f>J23+J24+J25+J26+J27+J28+J29</f>
        <v>25657.232</v>
      </c>
      <c r="K22" s="7">
        <v>0.56485882045410418</v>
      </c>
    </row>
    <row r="23" spans="1:11" ht="39" customHeight="1">
      <c r="A23" s="8" t="s">
        <v>71</v>
      </c>
      <c r="B23" s="10" t="s">
        <v>72</v>
      </c>
      <c r="C23" s="8" t="s">
        <v>37</v>
      </c>
      <c r="D23" s="8" t="s">
        <v>73</v>
      </c>
      <c r="E23" s="9" t="s">
        <v>34</v>
      </c>
      <c r="F23" s="18">
        <v>350.1</v>
      </c>
      <c r="G23" s="115">
        <v>17.5</v>
      </c>
      <c r="H23" s="115">
        <v>28.57</v>
      </c>
      <c r="I23" s="11">
        <f t="shared" ref="I23:I29" si="6">H23+G23</f>
        <v>46.07</v>
      </c>
      <c r="J23" s="11">
        <f t="shared" ref="J23:J29" si="7">I23*F23</f>
        <v>16129.107000000002</v>
      </c>
      <c r="K23" s="12">
        <v>0.35903217374156754</v>
      </c>
    </row>
    <row r="24" spans="1:11" ht="39" customHeight="1">
      <c r="A24" s="8" t="s">
        <v>74</v>
      </c>
      <c r="B24" s="10" t="s">
        <v>72</v>
      </c>
      <c r="C24" s="8" t="s">
        <v>37</v>
      </c>
      <c r="D24" s="8" t="s">
        <v>75</v>
      </c>
      <c r="E24" s="9" t="s">
        <v>34</v>
      </c>
      <c r="F24" s="18">
        <v>11.2</v>
      </c>
      <c r="G24" s="115">
        <v>17.5</v>
      </c>
      <c r="H24" s="115">
        <v>28.57</v>
      </c>
      <c r="I24" s="11">
        <f t="shared" si="6"/>
        <v>46.07</v>
      </c>
      <c r="J24" s="11">
        <f t="shared" si="7"/>
        <v>515.98399999999992</v>
      </c>
      <c r="K24" s="12">
        <v>1.1485708433124001E-2</v>
      </c>
    </row>
    <row r="25" spans="1:11" ht="39" customHeight="1">
      <c r="A25" s="8" t="s">
        <v>76</v>
      </c>
      <c r="B25" s="10" t="s">
        <v>77</v>
      </c>
      <c r="C25" s="8" t="s">
        <v>37</v>
      </c>
      <c r="D25" s="8" t="s">
        <v>78</v>
      </c>
      <c r="E25" s="9" t="s">
        <v>34</v>
      </c>
      <c r="F25" s="18">
        <v>361.3</v>
      </c>
      <c r="G25" s="115">
        <v>4.79</v>
      </c>
      <c r="H25" s="115">
        <v>1.91</v>
      </c>
      <c r="I25" s="11">
        <f t="shared" si="6"/>
        <v>6.7</v>
      </c>
      <c r="J25" s="11">
        <f t="shared" si="7"/>
        <v>2420.71</v>
      </c>
      <c r="K25" s="12">
        <v>5.0854205206228464E-2</v>
      </c>
    </row>
    <row r="26" spans="1:11" ht="26.1" customHeight="1">
      <c r="A26" s="8" t="s">
        <v>79</v>
      </c>
      <c r="B26" s="10" t="s">
        <v>80</v>
      </c>
      <c r="C26" s="8" t="s">
        <v>22</v>
      </c>
      <c r="D26" s="8" t="s">
        <v>81</v>
      </c>
      <c r="E26" s="9" t="s">
        <v>47</v>
      </c>
      <c r="F26" s="18">
        <v>175.2</v>
      </c>
      <c r="G26" s="115">
        <v>4.3</v>
      </c>
      <c r="H26" s="115">
        <v>25.73</v>
      </c>
      <c r="I26" s="11">
        <f t="shared" si="6"/>
        <v>30.03</v>
      </c>
      <c r="J26" s="11">
        <f t="shared" si="7"/>
        <v>5261.2559999999994</v>
      </c>
      <c r="K26" s="12">
        <v>0.1144362656193733</v>
      </c>
    </row>
    <row r="27" spans="1:11" ht="26.1" customHeight="1">
      <c r="A27" s="13" t="s">
        <v>82</v>
      </c>
      <c r="B27" s="15" t="s">
        <v>83</v>
      </c>
      <c r="C27" s="13" t="s">
        <v>22</v>
      </c>
      <c r="D27" s="120" t="s">
        <v>140</v>
      </c>
      <c r="E27" s="14" t="s">
        <v>39</v>
      </c>
      <c r="F27" s="20">
        <v>12</v>
      </c>
      <c r="G27" s="116">
        <v>0</v>
      </c>
      <c r="H27" s="116">
        <v>94.02</v>
      </c>
      <c r="I27" s="11">
        <f t="shared" si="6"/>
        <v>94.02</v>
      </c>
      <c r="J27" s="11">
        <f t="shared" si="7"/>
        <v>1128.24</v>
      </c>
      <c r="K27" s="16">
        <v>2.4638531576362435E-2</v>
      </c>
    </row>
    <row r="28" spans="1:11" ht="51.95" customHeight="1">
      <c r="A28" s="13" t="s">
        <v>84</v>
      </c>
      <c r="B28" s="15" t="s">
        <v>85</v>
      </c>
      <c r="C28" s="13" t="s">
        <v>22</v>
      </c>
      <c r="D28" s="120" t="s">
        <v>141</v>
      </c>
      <c r="E28" s="14" t="s">
        <v>39</v>
      </c>
      <c r="F28" s="20">
        <v>2</v>
      </c>
      <c r="G28" s="116">
        <v>0</v>
      </c>
      <c r="H28" s="116">
        <v>21.97</v>
      </c>
      <c r="I28" s="11">
        <f t="shared" si="6"/>
        <v>21.97</v>
      </c>
      <c r="J28" s="11">
        <f t="shared" si="7"/>
        <v>43.94</v>
      </c>
      <c r="K28" s="16">
        <v>9.5737894801436682E-4</v>
      </c>
    </row>
    <row r="29" spans="1:11" ht="26.1" customHeight="1">
      <c r="A29" s="8" t="s">
        <v>86</v>
      </c>
      <c r="B29" s="10" t="s">
        <v>87</v>
      </c>
      <c r="C29" s="8" t="s">
        <v>22</v>
      </c>
      <c r="D29" s="8" t="s">
        <v>88</v>
      </c>
      <c r="E29" s="9" t="s">
        <v>34</v>
      </c>
      <c r="F29" s="18">
        <v>1.5</v>
      </c>
      <c r="G29" s="115">
        <v>37.090000000000003</v>
      </c>
      <c r="H29" s="115">
        <v>68.239999999999995</v>
      </c>
      <c r="I29" s="11">
        <f t="shared" si="6"/>
        <v>105.33</v>
      </c>
      <c r="J29" s="11">
        <f t="shared" si="7"/>
        <v>157.995</v>
      </c>
      <c r="K29" s="12">
        <v>3.4545569294341396E-3</v>
      </c>
    </row>
    <row r="30" spans="1:11" ht="24" customHeight="1">
      <c r="A30" s="109" t="s">
        <v>89</v>
      </c>
      <c r="B30" s="109"/>
      <c r="C30" s="109"/>
      <c r="D30" s="109" t="s">
        <v>90</v>
      </c>
      <c r="E30" s="109"/>
      <c r="F30" s="110"/>
      <c r="G30" s="110"/>
      <c r="H30" s="109"/>
      <c r="I30" s="109"/>
      <c r="J30" s="111">
        <f>J31+J32</f>
        <v>5189.3999999999996</v>
      </c>
      <c r="K30" s="117">
        <v>0.11057224878180678</v>
      </c>
    </row>
    <row r="31" spans="1:11" ht="26.1" customHeight="1">
      <c r="A31" s="112" t="s">
        <v>91</v>
      </c>
      <c r="B31" s="113" t="s">
        <v>92</v>
      </c>
      <c r="C31" s="112" t="s">
        <v>22</v>
      </c>
      <c r="D31" s="112" t="s">
        <v>93</v>
      </c>
      <c r="E31" s="114" t="s">
        <v>34</v>
      </c>
      <c r="F31" s="119">
        <v>124</v>
      </c>
      <c r="G31" s="115">
        <v>12.98</v>
      </c>
      <c r="H31" s="115">
        <v>17.73</v>
      </c>
      <c r="I31" s="11">
        <f t="shared" ref="I31:I32" si="8">H31+G31</f>
        <v>30.71</v>
      </c>
      <c r="J31" s="11">
        <f t="shared" ref="J31:J32" si="9">I31*F31</f>
        <v>3808.04</v>
      </c>
      <c r="K31" s="118">
        <v>8.11391579471753E-2</v>
      </c>
    </row>
    <row r="32" spans="1:11" ht="25.5">
      <c r="A32" s="112" t="s">
        <v>136</v>
      </c>
      <c r="B32" s="113" t="s">
        <v>137</v>
      </c>
      <c r="C32" s="112" t="s">
        <v>22</v>
      </c>
      <c r="D32" s="112" t="s">
        <v>138</v>
      </c>
      <c r="E32" s="114" t="s">
        <v>34</v>
      </c>
      <c r="F32" s="119">
        <v>124</v>
      </c>
      <c r="G32" s="115">
        <v>5.45</v>
      </c>
      <c r="H32" s="115">
        <v>5.69</v>
      </c>
      <c r="I32" s="11">
        <f t="shared" si="8"/>
        <v>11.14</v>
      </c>
      <c r="J32" s="11">
        <f t="shared" si="9"/>
        <v>1381.3600000000001</v>
      </c>
      <c r="K32" s="118">
        <v>2.9433090834631484E-2</v>
      </c>
    </row>
    <row r="35" spans="2:10" ht="15">
      <c r="B35" s="21"/>
      <c r="D35" s="22" t="s">
        <v>94</v>
      </c>
      <c r="E35" s="23"/>
      <c r="F35" s="24">
        <f>((((1+(F37+F38+F39+F40))*(1+F41)*(1+F42))/(1-F43))-1)</f>
        <v>0.22742789477564496</v>
      </c>
      <c r="I35" s="4" t="s">
        <v>115</v>
      </c>
      <c r="J35" s="34">
        <f>J6+J9+J12+J30</f>
        <v>46849.731999999996</v>
      </c>
    </row>
    <row r="36" spans="2:10" ht="25.5">
      <c r="B36" s="25"/>
      <c r="C36" s="26"/>
      <c r="D36" s="27"/>
      <c r="E36" s="26"/>
      <c r="F36" s="25"/>
      <c r="I36" s="4" t="s">
        <v>116</v>
      </c>
      <c r="J36" s="34">
        <f>J35*F35</f>
        <v>10654.935919563166</v>
      </c>
    </row>
    <row r="37" spans="2:10" ht="25.5">
      <c r="B37" s="28" t="s">
        <v>95</v>
      </c>
      <c r="C37" s="26"/>
      <c r="D37" s="29" t="s">
        <v>96</v>
      </c>
      <c r="E37" s="30" t="s">
        <v>97</v>
      </c>
      <c r="F37" s="31">
        <v>0.03</v>
      </c>
      <c r="I37" s="35" t="s">
        <v>117</v>
      </c>
      <c r="J37" s="36">
        <f>J36+J35</f>
        <v>57504.667919563159</v>
      </c>
    </row>
    <row r="38" spans="2:10">
      <c r="B38" s="28" t="s">
        <v>98</v>
      </c>
      <c r="C38" s="26"/>
      <c r="D38" s="29" t="s">
        <v>99</v>
      </c>
      <c r="E38" s="30" t="s">
        <v>97</v>
      </c>
      <c r="F38" s="31">
        <v>4.0000000000000001E-3</v>
      </c>
    </row>
    <row r="39" spans="2:10">
      <c r="B39" s="28" t="s">
        <v>100</v>
      </c>
      <c r="C39" s="26"/>
      <c r="D39" s="29" t="s">
        <v>101</v>
      </c>
      <c r="E39" s="30" t="s">
        <v>97</v>
      </c>
      <c r="F39" s="31">
        <v>9.7000000000000003E-3</v>
      </c>
    </row>
    <row r="40" spans="2:10">
      <c r="B40" s="28" t="s">
        <v>102</v>
      </c>
      <c r="C40" s="26"/>
      <c r="D40" s="29" t="s">
        <v>103</v>
      </c>
      <c r="E40" s="30" t="s">
        <v>97</v>
      </c>
      <c r="F40" s="31">
        <v>4.0000000000000001E-3</v>
      </c>
    </row>
    <row r="41" spans="2:10">
      <c r="B41" s="28" t="s">
        <v>104</v>
      </c>
      <c r="C41" s="26"/>
      <c r="D41" s="29" t="s">
        <v>105</v>
      </c>
      <c r="E41" s="30" t="s">
        <v>97</v>
      </c>
      <c r="F41" s="31">
        <v>5.8999999999999999E-3</v>
      </c>
    </row>
    <row r="42" spans="2:10">
      <c r="B42" s="28" t="s">
        <v>106</v>
      </c>
      <c r="C42" s="26"/>
      <c r="D42" s="29" t="s">
        <v>107</v>
      </c>
      <c r="E42" s="30" t="s">
        <v>97</v>
      </c>
      <c r="F42" s="31">
        <v>6.1600000000000002E-2</v>
      </c>
    </row>
    <row r="43" spans="2:10">
      <c r="B43" s="28" t="s">
        <v>108</v>
      </c>
      <c r="C43" s="26"/>
      <c r="D43" s="29" t="s">
        <v>109</v>
      </c>
      <c r="E43" s="30" t="s">
        <v>97</v>
      </c>
      <c r="F43" s="31">
        <f>F46+F47+F48+F49</f>
        <v>8.8499999999999995E-2</v>
      </c>
    </row>
    <row r="44" spans="2:10">
      <c r="B44" s="25"/>
      <c r="C44" s="26"/>
      <c r="D44" s="27"/>
      <c r="E44" s="26"/>
      <c r="F44" s="25"/>
    </row>
    <row r="45" spans="2:10">
      <c r="B45" s="32"/>
      <c r="C45" s="26"/>
      <c r="D45" s="29" t="s">
        <v>110</v>
      </c>
      <c r="E45" s="26"/>
      <c r="F45" s="25"/>
    </row>
    <row r="46" spans="2:10">
      <c r="B46" s="32"/>
      <c r="C46" s="26"/>
      <c r="D46" s="29" t="s">
        <v>111</v>
      </c>
      <c r="E46" s="30" t="s">
        <v>97</v>
      </c>
      <c r="F46" s="31">
        <v>0.03</v>
      </c>
    </row>
    <row r="47" spans="2:10">
      <c r="B47" s="32"/>
      <c r="C47" s="26"/>
      <c r="D47" s="29" t="s">
        <v>112</v>
      </c>
      <c r="E47" s="30" t="s">
        <v>97</v>
      </c>
      <c r="F47" s="31">
        <v>6.4999999999999997E-3</v>
      </c>
    </row>
    <row r="48" spans="2:10">
      <c r="B48" s="32"/>
      <c r="C48" s="26"/>
      <c r="D48" s="29" t="s">
        <v>113</v>
      </c>
      <c r="E48" s="30" t="s">
        <v>97</v>
      </c>
      <c r="F48" s="31">
        <v>2.5000000000000001E-2</v>
      </c>
    </row>
    <row r="49" spans="2:6">
      <c r="B49" s="32"/>
      <c r="C49" s="26"/>
      <c r="D49" s="29" t="s">
        <v>114</v>
      </c>
      <c r="E49" s="33" t="s">
        <v>97</v>
      </c>
      <c r="F49" s="31">
        <v>2.7E-2</v>
      </c>
    </row>
  </sheetData>
  <mergeCells count="17">
    <mergeCell ref="A1:C1"/>
    <mergeCell ref="A2:C2"/>
    <mergeCell ref="A3:K3"/>
    <mergeCell ref="A4:A5"/>
    <mergeCell ref="B4:B5"/>
    <mergeCell ref="C4:C5"/>
    <mergeCell ref="D4:D5"/>
    <mergeCell ref="E4:E5"/>
    <mergeCell ref="F4:F5"/>
    <mergeCell ref="G4:I4"/>
    <mergeCell ref="K4:K5"/>
    <mergeCell ref="E1:G1"/>
    <mergeCell ref="H1:I1"/>
    <mergeCell ref="J1:K1"/>
    <mergeCell ref="E2:G2"/>
    <mergeCell ref="H2:I2"/>
    <mergeCell ref="J2:K2"/>
  </mergeCells>
  <pageMargins left="0.5" right="0.5" top="1" bottom="1" header="0.5" footer="0.5"/>
  <pageSetup paperSize="9" scale="53" fitToHeight="0" orientation="portrait" r:id="rId1"/>
  <headerFooter>
    <oddHeader>&amp;L &amp;CMinistério Público MilitarCNPJ: 26.989.715/0004-55 &amp;R</oddHeader>
    <oddFooter>&amp;L &amp;C  -  -  / DF / dea.dem@mpm.mp.br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I67"/>
  <sheetViews>
    <sheetView topLeftCell="A22" zoomScale="85" zoomScaleNormal="85" workbookViewId="0">
      <selection activeCell="B55" sqref="B55"/>
    </sheetView>
  </sheetViews>
  <sheetFormatPr defaultColWidth="10.125" defaultRowHeight="15"/>
  <cols>
    <col min="1" max="1" width="16.5" style="38" customWidth="1"/>
    <col min="2" max="2" width="96.25" style="93" customWidth="1"/>
    <col min="3" max="3" width="17.75" style="40" customWidth="1"/>
    <col min="4" max="4" width="17.75" style="40" hidden="1" customWidth="1"/>
    <col min="5" max="6" width="17.75" style="40" customWidth="1"/>
    <col min="7" max="7" width="0" style="38" hidden="1" customWidth="1"/>
    <col min="8" max="1023" width="10.125" style="38"/>
  </cols>
  <sheetData>
    <row r="1" spans="1:9" ht="21.75" customHeight="1">
      <c r="A1" s="129" t="s">
        <v>118</v>
      </c>
      <c r="B1" s="129"/>
      <c r="C1" s="129"/>
      <c r="D1" s="129"/>
      <c r="E1" s="129"/>
      <c r="F1" s="129"/>
      <c r="G1" s="37"/>
    </row>
    <row r="2" spans="1:9" ht="21.75" customHeight="1">
      <c r="A2" s="130" t="s">
        <v>119</v>
      </c>
      <c r="B2" s="130"/>
      <c r="C2" s="130"/>
      <c r="D2" s="130"/>
      <c r="E2" s="130"/>
      <c r="F2" s="130"/>
      <c r="G2" s="39"/>
    </row>
    <row r="3" spans="1:9" ht="21.75" customHeight="1">
      <c r="A3" s="131" t="s">
        <v>120</v>
      </c>
      <c r="B3" s="131"/>
      <c r="C3" s="131"/>
      <c r="D3" s="131"/>
      <c r="E3" s="131"/>
      <c r="F3" s="131"/>
      <c r="G3" s="39"/>
      <c r="H3" s="40"/>
      <c r="I3" s="40"/>
    </row>
    <row r="4" spans="1:9" ht="19.5" customHeight="1" thickBot="1">
      <c r="A4" s="41" t="s">
        <v>134</v>
      </c>
      <c r="B4" s="42"/>
      <c r="C4" s="43"/>
      <c r="D4" s="43"/>
      <c r="E4" s="43"/>
      <c r="F4" s="44"/>
      <c r="H4" s="40"/>
      <c r="I4" s="40"/>
    </row>
    <row r="5" spans="1:9" ht="31.5">
      <c r="A5" s="45"/>
      <c r="B5" s="46"/>
      <c r="C5" s="47"/>
      <c r="D5" s="47"/>
      <c r="E5" s="48" t="s">
        <v>121</v>
      </c>
      <c r="F5" s="49" t="s">
        <v>122</v>
      </c>
      <c r="H5" s="40"/>
      <c r="I5" s="40"/>
    </row>
    <row r="6" spans="1:9" s="55" customFormat="1" ht="15.75">
      <c r="A6" s="50" t="s">
        <v>123</v>
      </c>
      <c r="B6" s="51" t="str">
        <f>'[1]Orçamento Sintético'!D6</f>
        <v>ADMINISTRAÇÃO LOCAL</v>
      </c>
      <c r="C6" s="52" t="s">
        <v>135</v>
      </c>
      <c r="D6" s="53" t="s">
        <v>124</v>
      </c>
      <c r="E6" s="53"/>
      <c r="F6" s="54"/>
      <c r="H6" s="56"/>
      <c r="I6" s="56"/>
    </row>
    <row r="7" spans="1:9" ht="15.75">
      <c r="A7" s="57"/>
      <c r="B7" s="58">
        <f>'Orçamento Sintético'!J6</f>
        <v>5987.5749999999998</v>
      </c>
      <c r="C7" s="59">
        <f>(C12+C17+C20+C23+C26)/($B11+$B16+$B19+$B22+$B25)</f>
        <v>1</v>
      </c>
      <c r="D7" s="59" t="e">
        <f>(D12+#REF!+D17+D20+D23)/($B11+#REF!+$B16+$B19+$B22)</f>
        <v>#REF!</v>
      </c>
      <c r="E7" s="60"/>
      <c r="F7" s="61">
        <f>C7</f>
        <v>1</v>
      </c>
      <c r="H7" s="40"/>
      <c r="I7" s="40"/>
    </row>
    <row r="8" spans="1:9">
      <c r="A8" s="57"/>
      <c r="B8" s="62"/>
      <c r="C8" s="63">
        <f>C7*B7</f>
        <v>5987.5749999999998</v>
      </c>
      <c r="D8" s="63" t="e">
        <f>D7*$B$7</f>
        <v>#REF!</v>
      </c>
      <c r="E8" s="64"/>
      <c r="F8" s="65">
        <f>C8</f>
        <v>5987.5749999999998</v>
      </c>
      <c r="H8" s="40"/>
      <c r="I8" s="40"/>
    </row>
    <row r="9" spans="1:9">
      <c r="A9" s="57"/>
      <c r="B9" s="66"/>
      <c r="C9" s="63"/>
      <c r="D9" s="64"/>
      <c r="E9" s="64"/>
      <c r="F9" s="65"/>
      <c r="H9" s="40"/>
      <c r="I9" s="40"/>
    </row>
    <row r="10" spans="1:9" s="69" customFormat="1" ht="15.75">
      <c r="A10" s="50" t="s">
        <v>125</v>
      </c>
      <c r="B10" s="51" t="s">
        <v>30</v>
      </c>
      <c r="C10" s="67"/>
      <c r="D10" s="68"/>
      <c r="E10" s="68"/>
      <c r="F10" s="54"/>
      <c r="H10" s="70"/>
      <c r="I10" s="70"/>
    </row>
    <row r="11" spans="1:9" s="69" customFormat="1" ht="15.75">
      <c r="A11" s="71"/>
      <c r="B11" s="58">
        <f>'Orçamento Sintético'!J9</f>
        <v>1102.326</v>
      </c>
      <c r="C11" s="59">
        <v>1</v>
      </c>
      <c r="D11" s="60">
        <v>0</v>
      </c>
      <c r="E11" s="60"/>
      <c r="F11" s="61">
        <f>C11</f>
        <v>1</v>
      </c>
      <c r="H11" s="70"/>
      <c r="I11" s="70"/>
    </row>
    <row r="12" spans="1:9" s="69" customFormat="1">
      <c r="A12" s="72"/>
      <c r="C12" s="63">
        <f>C11*$B$11</f>
        <v>1102.326</v>
      </c>
      <c r="D12" s="63">
        <f>D11*$B$11</f>
        <v>0</v>
      </c>
      <c r="E12" s="64"/>
      <c r="F12" s="65">
        <f>C12</f>
        <v>1102.326</v>
      </c>
      <c r="H12" s="70"/>
      <c r="I12" s="70"/>
    </row>
    <row r="13" spans="1:9" s="69" customFormat="1">
      <c r="A13" s="72"/>
      <c r="B13" s="66"/>
      <c r="C13" s="63"/>
      <c r="D13" s="64"/>
      <c r="E13" s="64"/>
      <c r="F13" s="73"/>
      <c r="H13" s="70"/>
      <c r="I13" s="70"/>
    </row>
    <row r="14" spans="1:9" s="69" customFormat="1" ht="15.75">
      <c r="A14" s="50" t="s">
        <v>126</v>
      </c>
      <c r="B14" s="51" t="str">
        <f>'Orçamento Sintético'!D12</f>
        <v>TAPUME DE MADEIRA</v>
      </c>
      <c r="C14" s="67"/>
      <c r="D14" s="68"/>
      <c r="E14" s="68"/>
      <c r="F14" s="54"/>
      <c r="H14" s="70"/>
      <c r="I14" s="70"/>
    </row>
    <row r="15" spans="1:9" s="69" customFormat="1" ht="15.75">
      <c r="A15" s="104" t="s">
        <v>131</v>
      </c>
      <c r="B15" s="105" t="str">
        <f>'Orçamento Sintético'!D13</f>
        <v>RETIRADAS, REMOÇÕES E DEMOLIÇÕES</v>
      </c>
      <c r="C15" s="106"/>
      <c r="D15" s="107"/>
      <c r="E15" s="107"/>
      <c r="F15" s="108"/>
      <c r="H15" s="70"/>
      <c r="I15" s="70"/>
    </row>
    <row r="16" spans="1:9" s="69" customFormat="1" ht="15.75">
      <c r="A16" s="71"/>
      <c r="B16" s="74">
        <f>'Orçamento Sintético'!J13</f>
        <v>5832.6338000000005</v>
      </c>
      <c r="C16" s="59">
        <v>1</v>
      </c>
      <c r="D16" s="60">
        <v>0</v>
      </c>
      <c r="E16" s="60"/>
      <c r="F16" s="61">
        <f>C16</f>
        <v>1</v>
      </c>
      <c r="H16" s="70"/>
      <c r="I16" s="70"/>
    </row>
    <row r="17" spans="1:9" s="69" customFormat="1" ht="15.75">
      <c r="A17" s="71"/>
      <c r="B17" s="74"/>
      <c r="C17" s="63">
        <f>C16*$B$16</f>
        <v>5832.6338000000005</v>
      </c>
      <c r="D17" s="63">
        <f>D16*$B$16</f>
        <v>0</v>
      </c>
      <c r="E17" s="64"/>
      <c r="F17" s="65">
        <f>C17</f>
        <v>5832.6338000000005</v>
      </c>
      <c r="H17" s="70"/>
      <c r="I17" s="70"/>
    </row>
    <row r="18" spans="1:9" s="69" customFormat="1" ht="15.75">
      <c r="A18" s="104" t="s">
        <v>132</v>
      </c>
      <c r="B18" s="105" t="str">
        <f>'Orçamento Sintético'!D19</f>
        <v>ESCAVAÇÕES E CONCRETAGEM</v>
      </c>
      <c r="C18" s="106"/>
      <c r="D18" s="107"/>
      <c r="E18" s="107"/>
      <c r="F18" s="108"/>
      <c r="H18" s="70"/>
      <c r="I18" s="70"/>
    </row>
    <row r="19" spans="1:9" s="69" customFormat="1" ht="15.75">
      <c r="A19" s="71"/>
      <c r="B19" s="74">
        <f>'Orçamento Sintético'!J19</f>
        <v>3080.5652</v>
      </c>
      <c r="C19" s="59">
        <v>1</v>
      </c>
      <c r="D19" s="60">
        <v>0</v>
      </c>
      <c r="E19" s="60"/>
      <c r="F19" s="61">
        <f>C19</f>
        <v>1</v>
      </c>
      <c r="H19" s="70"/>
      <c r="I19" s="70"/>
    </row>
    <row r="20" spans="1:9" s="69" customFormat="1" ht="15.75">
      <c r="A20" s="71"/>
      <c r="B20" s="74"/>
      <c r="C20" s="63">
        <f>C19*$B$19</f>
        <v>3080.5652</v>
      </c>
      <c r="D20" s="63">
        <f>D19*$B$19</f>
        <v>0</v>
      </c>
      <c r="E20" s="64"/>
      <c r="F20" s="65">
        <f>C20</f>
        <v>3080.5652</v>
      </c>
      <c r="H20" s="70"/>
      <c r="I20" s="70"/>
    </row>
    <row r="21" spans="1:9" s="69" customFormat="1" ht="15.75">
      <c r="A21" s="104" t="s">
        <v>133</v>
      </c>
      <c r="B21" s="105" t="str">
        <f>'Orçamento Sintético'!D22</f>
        <v>INSTALAÇÃO DO TAPUME DE MADEIRA</v>
      </c>
      <c r="C21" s="104"/>
      <c r="D21" s="104"/>
      <c r="E21" s="104"/>
      <c r="F21" s="104"/>
      <c r="H21" s="70"/>
      <c r="I21" s="70"/>
    </row>
    <row r="22" spans="1:9" s="69" customFormat="1" ht="15.75">
      <c r="A22" s="71"/>
      <c r="B22" s="74">
        <f>'Orçamento Sintético'!J22</f>
        <v>25657.232</v>
      </c>
      <c r="C22" s="59">
        <v>1</v>
      </c>
      <c r="D22" s="60">
        <v>0</v>
      </c>
      <c r="E22" s="60"/>
      <c r="F22" s="61">
        <f>C22</f>
        <v>1</v>
      </c>
      <c r="H22" s="70"/>
      <c r="I22" s="70"/>
    </row>
    <row r="23" spans="1:9" s="69" customFormat="1" ht="15.75">
      <c r="A23" s="71"/>
      <c r="B23" s="74"/>
      <c r="C23" s="63">
        <f>C22*$B$22</f>
        <v>25657.232</v>
      </c>
      <c r="D23" s="63">
        <f>D22*$B$22</f>
        <v>0</v>
      </c>
      <c r="E23" s="64"/>
      <c r="F23" s="65">
        <f>C23</f>
        <v>25657.232</v>
      </c>
      <c r="H23" s="70"/>
      <c r="I23" s="70"/>
    </row>
    <row r="24" spans="1:9" ht="15.75">
      <c r="A24" s="50" t="s">
        <v>127</v>
      </c>
      <c r="B24" s="51" t="str">
        <f>'Orçamento Sintético'!D30</f>
        <v>APLICAÇÃO DE IMUNIZANTE</v>
      </c>
      <c r="C24" s="67"/>
      <c r="D24" s="68" t="s">
        <v>75</v>
      </c>
      <c r="E24" s="68"/>
      <c r="F24" s="54"/>
      <c r="H24" s="40"/>
      <c r="I24" s="40"/>
    </row>
    <row r="25" spans="1:9" ht="15.75">
      <c r="A25" s="71"/>
      <c r="B25" s="74">
        <f>'Orçamento Sintético'!J30</f>
        <v>5189.3999999999996</v>
      </c>
      <c r="C25" s="59">
        <v>1</v>
      </c>
      <c r="D25" s="60">
        <v>0</v>
      </c>
      <c r="E25" s="60"/>
      <c r="F25" s="61">
        <v>361.3</v>
      </c>
      <c r="H25" s="40"/>
      <c r="I25" s="40"/>
    </row>
    <row r="26" spans="1:9">
      <c r="A26" s="72"/>
      <c r="B26" s="75"/>
      <c r="C26" s="63">
        <f>C25*B25</f>
        <v>5189.3999999999996</v>
      </c>
      <c r="D26" s="63" t="e">
        <f>D25*#REF!</f>
        <v>#REF!</v>
      </c>
      <c r="E26" s="64"/>
      <c r="F26" s="65">
        <f>C11</f>
        <v>1</v>
      </c>
      <c r="H26" s="40"/>
      <c r="I26" s="40"/>
    </row>
    <row r="27" spans="1:9" ht="16.5" thickBot="1">
      <c r="A27" s="76"/>
      <c r="B27" s="77"/>
      <c r="C27" s="78"/>
      <c r="D27" s="79"/>
      <c r="E27" s="79"/>
      <c r="F27" s="80"/>
      <c r="H27" s="40"/>
      <c r="I27" s="40"/>
    </row>
    <row r="28" spans="1:9" ht="15.75">
      <c r="A28" s="81"/>
      <c r="B28" s="82" t="s">
        <v>115</v>
      </c>
      <c r="C28" s="82"/>
      <c r="D28" s="83"/>
      <c r="E28" s="83"/>
      <c r="F28" s="84"/>
      <c r="H28" s="40"/>
      <c r="I28" s="40"/>
    </row>
    <row r="29" spans="1:9" ht="15.75">
      <c r="A29" s="85"/>
      <c r="B29" s="58">
        <f>B7+B11+B16+B19+B22+B25</f>
        <v>46849.732000000004</v>
      </c>
      <c r="C29" s="60">
        <f>C30/$B29</f>
        <v>1</v>
      </c>
      <c r="D29" s="60" t="e">
        <f>D30/$B29</f>
        <v>#REF!</v>
      </c>
      <c r="E29" s="60"/>
      <c r="F29" s="61">
        <f>C29</f>
        <v>1</v>
      </c>
      <c r="H29" s="40"/>
      <c r="I29" s="40"/>
    </row>
    <row r="30" spans="1:9">
      <c r="A30" s="85"/>
      <c r="B30" s="66"/>
      <c r="C30" s="63">
        <f>C8+C12+C17+C20+C23+C26</f>
        <v>46849.732000000004</v>
      </c>
      <c r="D30" s="63" t="e">
        <f>D8+D12+#REF!+D17+D20+D23</f>
        <v>#REF!</v>
      </c>
      <c r="E30" s="64"/>
      <c r="F30" s="65">
        <f>C30</f>
        <v>46849.732000000004</v>
      </c>
      <c r="H30" s="40"/>
      <c r="I30" s="40"/>
    </row>
    <row r="31" spans="1:9" ht="15.75">
      <c r="A31" s="86"/>
      <c r="B31" s="87" t="s">
        <v>128</v>
      </c>
      <c r="C31" s="87"/>
      <c r="D31" s="88"/>
      <c r="E31" s="88"/>
      <c r="F31" s="89"/>
      <c r="H31" s="40"/>
      <c r="I31" s="40"/>
    </row>
    <row r="32" spans="1:9" ht="15.75">
      <c r="A32" s="90"/>
      <c r="B32" s="91"/>
      <c r="C32" s="60">
        <f>C33/$B33</f>
        <v>1</v>
      </c>
      <c r="D32" s="60" t="e">
        <f>D33/$B33</f>
        <v>#REF!</v>
      </c>
      <c r="E32" s="60"/>
      <c r="F32" s="61">
        <f>C32</f>
        <v>1</v>
      </c>
      <c r="H32" s="40"/>
      <c r="I32" s="40"/>
    </row>
    <row r="33" spans="1:11" ht="15.75">
      <c r="A33" s="85"/>
      <c r="B33" s="58">
        <f>B29*'Orçamento Sintético'!F35</f>
        <v>10654.935919563168</v>
      </c>
      <c r="C33" s="63">
        <f>C30*'Orçamento Sintético'!F35</f>
        <v>10654.935919563168</v>
      </c>
      <c r="D33" s="63" t="e">
        <f>D30*'[2]Orçamento Referência'!G38</f>
        <v>#REF!</v>
      </c>
      <c r="E33" s="64"/>
      <c r="F33" s="65">
        <f>C33</f>
        <v>10654.935919563168</v>
      </c>
      <c r="H33" s="40"/>
      <c r="I33" s="40"/>
    </row>
    <row r="34" spans="1:11" ht="15.75">
      <c r="A34" s="86"/>
      <c r="B34" s="87" t="s">
        <v>122</v>
      </c>
      <c r="C34" s="87"/>
      <c r="D34" s="88"/>
      <c r="E34" s="88"/>
      <c r="F34" s="89"/>
      <c r="H34" s="40"/>
      <c r="I34" s="40"/>
    </row>
    <row r="35" spans="1:11" ht="15.75">
      <c r="A35" s="90"/>
      <c r="B35" s="91"/>
      <c r="C35" s="60">
        <f>C36/$B36</f>
        <v>1</v>
      </c>
      <c r="D35" s="60" t="e">
        <f>D36/$B36</f>
        <v>#REF!</v>
      </c>
      <c r="E35" s="60"/>
      <c r="F35" s="61">
        <f>C35</f>
        <v>1</v>
      </c>
      <c r="H35" s="40"/>
      <c r="I35" s="40"/>
    </row>
    <row r="36" spans="1:11" ht="15.75">
      <c r="A36" s="92"/>
      <c r="B36" s="58">
        <f>B29+B33</f>
        <v>57504.667919563173</v>
      </c>
      <c r="C36" s="63">
        <f>C33+C30</f>
        <v>57504.667919563173</v>
      </c>
      <c r="D36" s="63" t="e">
        <f>D33+D30</f>
        <v>#REF!</v>
      </c>
      <c r="E36" s="64"/>
      <c r="F36" s="65">
        <f>C36</f>
        <v>57504.667919563173</v>
      </c>
      <c r="H36" s="40"/>
      <c r="I36" s="40"/>
    </row>
    <row r="37" spans="1:11">
      <c r="A37" s="101"/>
      <c r="B37" s="100"/>
      <c r="C37" s="99"/>
      <c r="D37" s="99"/>
      <c r="E37" s="99"/>
      <c r="F37" s="99"/>
      <c r="H37" s="40"/>
      <c r="I37" s="40"/>
    </row>
    <row r="38" spans="1:11" ht="15.75">
      <c r="A38" s="94">
        <v>0.1</v>
      </c>
      <c r="B38" s="95" t="s">
        <v>129</v>
      </c>
      <c r="C38" s="96">
        <f>C36*$A38</f>
        <v>5750.466791956318</v>
      </c>
      <c r="D38" s="96" t="e">
        <f>D36*A38</f>
        <v>#REF!</v>
      </c>
      <c r="E38" s="96">
        <f>C38</f>
        <v>5750.466791956318</v>
      </c>
      <c r="F38" s="96"/>
      <c r="H38" s="40"/>
      <c r="I38" s="40"/>
    </row>
    <row r="39" spans="1:11">
      <c r="A39" s="101"/>
      <c r="B39" s="100"/>
      <c r="C39" s="99"/>
      <c r="D39" s="99"/>
      <c r="E39" s="63"/>
      <c r="F39" s="63"/>
      <c r="J39" s="132"/>
      <c r="K39" s="132"/>
    </row>
    <row r="40" spans="1:11" ht="15.75">
      <c r="A40" s="133" t="s">
        <v>130</v>
      </c>
      <c r="B40" s="133"/>
      <c r="C40" s="98">
        <f>C36-C38</f>
        <v>51754.201127606852</v>
      </c>
      <c r="D40" s="98" t="e">
        <f>D36-D38</f>
        <v>#REF!</v>
      </c>
      <c r="E40" s="98">
        <f>E38</f>
        <v>5750.466791956318</v>
      </c>
      <c r="F40" s="98">
        <f>C40+E40</f>
        <v>57504.667919563173</v>
      </c>
      <c r="G40" s="38">
        <f>5.92+9.66</f>
        <v>15.58</v>
      </c>
    </row>
    <row r="41" spans="1:11">
      <c r="A41" s="101"/>
      <c r="B41" s="100"/>
      <c r="C41" s="99"/>
      <c r="D41" s="99"/>
      <c r="E41" s="99"/>
      <c r="F41" s="99"/>
    </row>
    <row r="42" spans="1:11">
      <c r="E42" s="97"/>
      <c r="F42" s="102"/>
    </row>
    <row r="43" spans="1:11" hidden="1">
      <c r="F43" s="97">
        <f>[3]PCN!B12</f>
        <v>440693.21213423344</v>
      </c>
    </row>
    <row r="44" spans="1:11" hidden="1">
      <c r="E44" s="97"/>
      <c r="F44" s="97">
        <v>34091.590372054779</v>
      </c>
    </row>
    <row r="45" spans="1:11" hidden="1">
      <c r="F45" s="103"/>
    </row>
    <row r="46" spans="1:11" hidden="1">
      <c r="F46" s="97" t="e">
        <f>#REF!-408041</f>
        <v>#REF!</v>
      </c>
    </row>
    <row r="47" spans="1:11" hidden="1"/>
    <row r="53" hidden="1"/>
    <row r="67" ht="54" customHeight="1"/>
  </sheetData>
  <mergeCells count="5">
    <mergeCell ref="A1:F1"/>
    <mergeCell ref="A2:F2"/>
    <mergeCell ref="A3:F3"/>
    <mergeCell ref="J39:K39"/>
    <mergeCell ref="A40:B40"/>
  </mergeCells>
  <pageMargins left="0.511811024" right="0.511811024" top="0.78740157499999996" bottom="0.78740157499999996" header="0.31496062000000002" footer="0.31496062000000002"/>
  <pageSetup paperSize="9" scale="6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D24:F25"/>
  <sheetViews>
    <sheetView workbookViewId="0">
      <selection activeCell="J37" sqref="J37"/>
    </sheetView>
  </sheetViews>
  <sheetFormatPr defaultRowHeight="14.25"/>
  <sheetData>
    <row r="24" spans="4:6" hidden="1">
      <c r="D24" t="s">
        <v>75</v>
      </c>
    </row>
    <row r="25" spans="4:6">
      <c r="F25">
        <v>361.3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Orçamento Sintético</vt:lpstr>
      <vt:lpstr>Cronograma</vt:lpstr>
      <vt:lpstr>Encargos Sociais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eduardo.santarem</cp:lastModifiedBy>
  <cp:revision>0</cp:revision>
  <cp:lastPrinted>2026-05-22T17:14:08Z</cp:lastPrinted>
  <dcterms:created xsi:type="dcterms:W3CDTF">2026-04-13T21:13:44Z</dcterms:created>
  <dcterms:modified xsi:type="dcterms:W3CDTF">2026-07-09T17:05:31Z</dcterms:modified>
</cp:coreProperties>
</file>